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bookViews>
  <sheets>
    <sheet name="ЖОВТЕНЬ" sheetId="4" r:id="rId1"/>
  </sheets>
  <definedNames>
    <definedName name="_xlnm.Print_Titles" localSheetId="0">ЖОВТЕНЬ!$5:$9</definedName>
    <definedName name="_xlnm.Print_Area" localSheetId="0">ЖОВТЕНЬ!$A$1:$P$259</definedName>
  </definedNames>
  <calcPr calcId="125725" fullCalcOnLoad="1"/>
</workbook>
</file>

<file path=xl/calcChain.xml><?xml version="1.0" encoding="utf-8"?>
<calcChain xmlns="http://schemas.openxmlformats.org/spreadsheetml/2006/main">
  <c r="K138" i="4"/>
  <c r="J254"/>
  <c r="N137"/>
  <c r="J138"/>
  <c r="O137"/>
  <c r="I138"/>
  <c r="H138"/>
  <c r="G138"/>
  <c r="J45"/>
  <c r="J48"/>
  <c r="J15"/>
  <c r="J14"/>
  <c r="I150"/>
  <c r="H150"/>
  <c r="G150"/>
  <c r="O147"/>
  <c r="O148"/>
  <c r="O149"/>
  <c r="L150"/>
  <c r="M150"/>
  <c r="K150"/>
  <c r="J91"/>
  <c r="O15"/>
  <c r="J187"/>
  <c r="J247"/>
  <c r="J246"/>
  <c r="J74"/>
  <c r="J49"/>
  <c r="G48"/>
  <c r="O47"/>
  <c r="J34"/>
  <c r="J25"/>
  <c r="J11"/>
  <c r="J115"/>
  <c r="O18"/>
  <c r="N136"/>
  <c r="O136"/>
  <c r="H79"/>
  <c r="I79"/>
  <c r="K79"/>
  <c r="L79"/>
  <c r="M79"/>
  <c r="N78"/>
  <c r="O78"/>
  <c r="N47"/>
  <c r="N45"/>
  <c r="I48"/>
  <c r="K48"/>
  <c r="L48"/>
  <c r="M48"/>
  <c r="H48"/>
  <c r="J141"/>
  <c r="J146"/>
  <c r="O146"/>
  <c r="J140"/>
  <c r="J139"/>
  <c r="J128"/>
  <c r="J127"/>
  <c r="J117"/>
  <c r="J107"/>
  <c r="J106"/>
  <c r="J103"/>
  <c r="O236"/>
  <c r="O233"/>
  <c r="O234"/>
  <c r="O235"/>
  <c r="O237"/>
  <c r="O239"/>
  <c r="O240"/>
  <c r="N233"/>
  <c r="N234"/>
  <c r="J238"/>
  <c r="K238"/>
  <c r="L238"/>
  <c r="M238"/>
  <c r="O238"/>
  <c r="I238"/>
  <c r="K241"/>
  <c r="L241"/>
  <c r="M241"/>
  <c r="I241"/>
  <c r="H241"/>
  <c r="G241"/>
  <c r="J161"/>
  <c r="J251"/>
  <c r="J109"/>
  <c r="J113"/>
  <c r="O185"/>
  <c r="O184"/>
  <c r="N185"/>
  <c r="J24"/>
  <c r="J79"/>
  <c r="J29"/>
  <c r="J89"/>
  <c r="J121"/>
  <c r="J142"/>
  <c r="J150"/>
  <c r="J181"/>
  <c r="K160"/>
  <c r="I160"/>
  <c r="H160"/>
  <c r="G160"/>
  <c r="G182"/>
  <c r="H182"/>
  <c r="K182"/>
  <c r="J182"/>
  <c r="O45"/>
  <c r="O44"/>
  <c r="N36"/>
  <c r="O36"/>
  <c r="J204"/>
  <c r="N232"/>
  <c r="O232"/>
  <c r="J102"/>
  <c r="G121"/>
  <c r="K210"/>
  <c r="I210"/>
  <c r="O215"/>
  <c r="N215"/>
  <c r="J212"/>
  <c r="J241"/>
  <c r="J210"/>
  <c r="J153"/>
  <c r="J159"/>
  <c r="J196"/>
  <c r="J209"/>
  <c r="J158"/>
  <c r="J157"/>
  <c r="J156"/>
  <c r="J154"/>
  <c r="J160"/>
  <c r="J112"/>
  <c r="J16"/>
  <c r="O16"/>
  <c r="O40"/>
  <c r="N146"/>
  <c r="N135"/>
  <c r="O20"/>
  <c r="N20"/>
  <c r="J88"/>
  <c r="L138"/>
  <c r="M138"/>
  <c r="I40"/>
  <c r="G40"/>
  <c r="O135"/>
  <c r="N25"/>
  <c r="O25"/>
  <c r="O22"/>
  <c r="N22"/>
  <c r="O21"/>
  <c r="N21"/>
  <c r="O19"/>
  <c r="N19"/>
  <c r="N18"/>
  <c r="O246"/>
  <c r="N246"/>
  <c r="K40"/>
  <c r="L40"/>
  <c r="M40"/>
  <c r="O39"/>
  <c r="N39"/>
  <c r="N33"/>
  <c r="G103"/>
  <c r="N23"/>
  <c r="O23"/>
  <c r="G254"/>
  <c r="O251"/>
  <c r="O250"/>
  <c r="O249"/>
  <c r="O248"/>
  <c r="O247"/>
  <c r="O243"/>
  <c r="O242"/>
  <c r="O231"/>
  <c r="O230"/>
  <c r="O229"/>
  <c r="O222"/>
  <c r="O219"/>
  <c r="O218"/>
  <c r="O217"/>
  <c r="O216"/>
  <c r="O214"/>
  <c r="O213"/>
  <c r="O212"/>
  <c r="O211"/>
  <c r="O208"/>
  <c r="O207"/>
  <c r="O205"/>
  <c r="O204"/>
  <c r="O202"/>
  <c r="O201"/>
  <c r="O200"/>
  <c r="O199"/>
  <c r="O198"/>
  <c r="O197"/>
  <c r="O194"/>
  <c r="O192"/>
  <c r="O190"/>
  <c r="O188"/>
  <c r="O187"/>
  <c r="O181"/>
  <c r="O180"/>
  <c r="O179"/>
  <c r="O182"/>
  <c r="O159"/>
  <c r="O158"/>
  <c r="O157"/>
  <c r="O156"/>
  <c r="O155"/>
  <c r="O154"/>
  <c r="O153"/>
  <c r="O152"/>
  <c r="O151"/>
  <c r="O160"/>
  <c r="O145"/>
  <c r="O143"/>
  <c r="O142"/>
  <c r="O141"/>
  <c r="O140"/>
  <c r="O139"/>
  <c r="O133"/>
  <c r="O132"/>
  <c r="O131"/>
  <c r="O130"/>
  <c r="O129"/>
  <c r="O128"/>
  <c r="O127"/>
  <c r="O120"/>
  <c r="O119"/>
  <c r="O118"/>
  <c r="O117"/>
  <c r="O116"/>
  <c r="O115"/>
  <c r="O114"/>
  <c r="O112"/>
  <c r="O111"/>
  <c r="O110"/>
  <c r="O109"/>
  <c r="O108"/>
  <c r="O107"/>
  <c r="O106"/>
  <c r="O105"/>
  <c r="O104"/>
  <c r="O103"/>
  <c r="O102"/>
  <c r="O101"/>
  <c r="O91"/>
  <c r="O90"/>
  <c r="O89"/>
  <c r="O82"/>
  <c r="O81"/>
  <c r="O80"/>
  <c r="O75"/>
  <c r="O74"/>
  <c r="O49"/>
  <c r="O42"/>
  <c r="O48"/>
  <c r="O24"/>
  <c r="O26"/>
  <c r="O27"/>
  <c r="O28"/>
  <c r="O29"/>
  <c r="O30"/>
  <c r="O31"/>
  <c r="O32"/>
  <c r="O33"/>
  <c r="O34"/>
  <c r="O38"/>
  <c r="O14"/>
  <c r="O11"/>
  <c r="O134"/>
  <c r="O121"/>
  <c r="O76"/>
  <c r="O79"/>
  <c r="H254"/>
  <c r="H196"/>
  <c r="H209"/>
  <c r="O196"/>
  <c r="H88"/>
  <c r="O221"/>
  <c r="O241"/>
  <c r="H210"/>
  <c r="O186"/>
  <c r="O209"/>
  <c r="O113"/>
  <c r="O138"/>
  <c r="H13"/>
  <c r="H40"/>
  <c r="O13"/>
  <c r="G210"/>
  <c r="N31"/>
  <c r="G76"/>
  <c r="G75"/>
  <c r="G79"/>
  <c r="G134"/>
  <c r="N208"/>
  <c r="N207"/>
  <c r="L254"/>
  <c r="K254"/>
  <c r="I254"/>
  <c r="N251"/>
  <c r="N250"/>
  <c r="N249"/>
  <c r="N248"/>
  <c r="N247"/>
  <c r="N243"/>
  <c r="N242"/>
  <c r="N231"/>
  <c r="N230"/>
  <c r="N229"/>
  <c r="N222"/>
  <c r="N221"/>
  <c r="N219"/>
  <c r="N218"/>
  <c r="N217"/>
  <c r="N216"/>
  <c r="N214"/>
  <c r="N213"/>
  <c r="N212"/>
  <c r="N211"/>
  <c r="N241"/>
  <c r="N205"/>
  <c r="N204"/>
  <c r="N202"/>
  <c r="N201"/>
  <c r="N200"/>
  <c r="N199"/>
  <c r="N198"/>
  <c r="N197"/>
  <c r="N184"/>
  <c r="N186"/>
  <c r="N187"/>
  <c r="N188"/>
  <c r="N190"/>
  <c r="N192"/>
  <c r="N194"/>
  <c r="L196"/>
  <c r="L209"/>
  <c r="K196"/>
  <c r="K209"/>
  <c r="I196"/>
  <c r="I209"/>
  <c r="G196"/>
  <c r="G209"/>
  <c r="I182"/>
  <c r="N181"/>
  <c r="N180"/>
  <c r="N179"/>
  <c r="N161"/>
  <c r="N182"/>
  <c r="L160"/>
  <c r="N159"/>
  <c r="N158"/>
  <c r="N157"/>
  <c r="N156"/>
  <c r="N155"/>
  <c r="N154"/>
  <c r="N153"/>
  <c r="N152"/>
  <c r="N151"/>
  <c r="N160"/>
  <c r="N145"/>
  <c r="N143"/>
  <c r="N142"/>
  <c r="N141"/>
  <c r="N140"/>
  <c r="N139"/>
  <c r="N150"/>
  <c r="N134"/>
  <c r="N133"/>
  <c r="N132"/>
  <c r="N131"/>
  <c r="N130"/>
  <c r="N129"/>
  <c r="N128"/>
  <c r="N127"/>
  <c r="N121"/>
  <c r="N120"/>
  <c r="N119"/>
  <c r="N118"/>
  <c r="N117"/>
  <c r="N116"/>
  <c r="N115"/>
  <c r="N114"/>
  <c r="N113"/>
  <c r="N112"/>
  <c r="N111"/>
  <c r="N110"/>
  <c r="N109"/>
  <c r="N108"/>
  <c r="N107"/>
  <c r="N106"/>
  <c r="N105"/>
  <c r="N104"/>
  <c r="N103"/>
  <c r="N102"/>
  <c r="N101"/>
  <c r="N91"/>
  <c r="N90"/>
  <c r="N89"/>
  <c r="N138"/>
  <c r="L88"/>
  <c r="K88"/>
  <c r="I88"/>
  <c r="G88"/>
  <c r="N82"/>
  <c r="N81"/>
  <c r="N80"/>
  <c r="N76"/>
  <c r="N75"/>
  <c r="N74"/>
  <c r="N49"/>
  <c r="N79"/>
  <c r="N44"/>
  <c r="N42"/>
  <c r="N48"/>
  <c r="N38"/>
  <c r="N34"/>
  <c r="N32"/>
  <c r="N30"/>
  <c r="N29"/>
  <c r="N28"/>
  <c r="N27"/>
  <c r="N26"/>
  <c r="N24"/>
  <c r="N16"/>
  <c r="N14"/>
  <c r="N13"/>
  <c r="N11"/>
  <c r="N196"/>
  <c r="N210"/>
  <c r="N254"/>
  <c r="O88"/>
  <c r="O210"/>
  <c r="O254"/>
  <c r="N40"/>
  <c r="N88"/>
  <c r="N209"/>
  <c r="O150"/>
  <c r="J40"/>
</calcChain>
</file>

<file path=xl/sharedStrings.xml><?xml version="1.0" encoding="utf-8"?>
<sst xmlns="http://schemas.openxmlformats.org/spreadsheetml/2006/main" count="945" uniqueCount="420">
  <si>
    <t xml:space="preserve">2.4.15.Забезпечення системи очистки води. Обслуговування фільтрів очистки води та заміна картриджів у дошкільних загальноосвітніх, позашкільних навчальних закладах та ДЮСШ
Придбання насосних станцій для підвищення тиску води у водопровідній мережі 
</t>
  </si>
  <si>
    <t>2.4.17.Реконструкція та капітальний ремонт фасаду (в т.ч. утеплення фасаду) ЗОШ №1,8,(закінчення),12,20, гімназії №23,28,33,36, ЦТДіМ (завершення), ДНЗ №10,15,27,37, ЦРД № 5, 55, 68</t>
  </si>
  <si>
    <t xml:space="preserve">2.4.23.Виконання заходів з озеленення, охорона зелених насаджень від шкідників та хвороб у закладах освіти, зрізка та кронація дерев. </t>
  </si>
  <si>
    <t>2.4.27.Оформлення установчих документів закладів освіти</t>
  </si>
  <si>
    <t>2.4.28.Облаштування пандусів біля навчальних закладів</t>
  </si>
  <si>
    <t>2.4.29.Облаштування спалень для першокласників, які  відвідують групи продовженого дня</t>
  </si>
  <si>
    <t xml:space="preserve">2.5.1.Здійснення капітальних ремонтів та реконструкції басейнів 
ЗОШ №22, ДНЗ №52,61
 Капітальний ремонт з влаштуванням системи вентиляції та обладнання підігріву води в ЦРД №68
</t>
  </si>
  <si>
    <t>2.5.6.Співпраця з закладами охорони здоров`я щодо проведення просвітницької, санітарно-освітньої роботи щодо пропоганди здорового способу життя, активного рухового режиму</t>
  </si>
  <si>
    <t>2.6.Виконання протипожежних заходів галузі освіти</t>
  </si>
  <si>
    <t xml:space="preserve">2.6.6 Проходження навчання з питань пожежної безпеки, групи допуску з електробезпеки, газового обладнання, теплопостачання  </t>
  </si>
  <si>
    <t xml:space="preserve">2.7.Створення сприятливих умов для якісного відпочинку та оздоровлення дітей міста. </t>
  </si>
  <si>
    <t>2.7.1.Забезпечення харчуванням дітей в навчальних закладах міста у період відпочинкової зміни , з них :</t>
  </si>
  <si>
    <t>2.7.2.Організація санітарного та протиепіемічного стану</t>
  </si>
  <si>
    <t>2.7.4.Забезпечення навчально-тренувальних зборів ШХМ «Сонечко"</t>
  </si>
  <si>
    <t xml:space="preserve">3.Інші заходи, спрямовані на розвиток освіти </t>
  </si>
  <si>
    <t>3.1.Створення сприятливих умов для пошуку, підтримки та розвитку творчопрацюючих педагогічних працівників та педагогічних колективів навчальних закладів.</t>
  </si>
  <si>
    <t>3.2.Заохочення обдарованих дітей та молоді, розвиток їх творчого потенціалу</t>
  </si>
  <si>
    <t>3.2.1.3.Стипендія вихованцям ШХМ «Сонечко»</t>
  </si>
  <si>
    <t>3.2.1.4.Стипендія переможцям загальноміського конкурсу "Обдарованість року"</t>
  </si>
  <si>
    <t>3.3.Впровадження енергозберігаючих технологій у закладах освіти</t>
  </si>
  <si>
    <t xml:space="preserve">3.3.5.Закупівля трансформаторів струму (Т/С) 220В/36В 
(освітлення підвального приміщення)
ЗОШ № 5, 14,16,17, 22, 26, 27, 28, 32, 
Ліцей № 2, 24, гімназія № 23, колегіум, 
ДНЗ № 3, 6, 21, 26, 27, 30, 32, 40, 43,44, 46, 49, 52, 57, 61, 63, 66, 70,71, 73
ЦРД № 5, 41, 53, 55, 69, НВК № 34, 38,59, 65 
</t>
  </si>
  <si>
    <t>3.3.7.Заміна віконних та дверних блоків на металопластикові конструкції (в тому числі програма співфінансування 50/50, депутатські, спонсорські кошти)</t>
  </si>
  <si>
    <t>Недопущення виникнення кредиторської заборгованості по виплаті заробітної плати працівникам галузі, своєчасні розрахунки за енергоносії.</t>
  </si>
  <si>
    <t>Оновлення зношеної комп’ютерної техніки</t>
  </si>
  <si>
    <t>Забезпечення соціальної підтримки  дітей-сиріт
 та дітей, позбавлених батьківського піклуваннявідповідно чинного законодавства</t>
  </si>
  <si>
    <t>Впровадження системи просвіти 
 учнівської молоді м. Житомира</t>
  </si>
  <si>
    <t>Забезпечення відрядження працівників</t>
  </si>
  <si>
    <t>Зменшення фінансового
 навантаження на заклади</t>
  </si>
  <si>
    <t>Забезпечення стипендіями учнів 
відповідно до чинного законодавства</t>
  </si>
  <si>
    <t>Забезпечення організації і здійснення робіт з екологічної освіти.</t>
  </si>
  <si>
    <t>Створення додаткових 
груп у вивільнених приміщеннях</t>
  </si>
  <si>
    <t>Забезпечення рівного доступу до освіти дітей з особливими освітніми потребами</t>
  </si>
  <si>
    <t>Приведення у відповідність мережі закладів</t>
  </si>
  <si>
    <t>Забезпечення харчуванням дітей
 та учнів пільгових категорій</t>
  </si>
  <si>
    <t>Надання якісних послуг
 з організації харчування</t>
  </si>
  <si>
    <t>Максимальне охоплення 
гарячим організованим харчуванням</t>
  </si>
  <si>
    <t>Виконання закону України «Про охорону дитинства»</t>
  </si>
  <si>
    <t>Визначення напрямків роботи для
 удосконалення процесу організації харчування</t>
  </si>
  <si>
    <t>2.2.7.Підведення підсумків організації харчування за навчальний рік.</t>
  </si>
  <si>
    <t xml:space="preserve">3.3.8.Енергоефективна термосанація будівель (в т.ч. 
Співфінансування проекту НЕФКО «Підвищення енергоефективності об`эктів бюджетної сфери міста». Співфінансування за проектом GIZ «Енергоефективність у громадах».
</t>
  </si>
  <si>
    <t>Заміна енергозатратного обладнання.
Економія енергоносіїв</t>
  </si>
  <si>
    <t>Забезпечення санітарних умов в закладах</t>
  </si>
  <si>
    <t>Забезпечення санітарних умов
 на харчоблоках</t>
  </si>
  <si>
    <t>Забезпечення ранньої діагностики захворювань у дітей, які відвідують навчальні заклади міста;</t>
  </si>
  <si>
    <t>Збереження здоров’я учасників виховного процесу;</t>
  </si>
  <si>
    <t>Профілактика захворювань
 серед дітей та учнів</t>
  </si>
  <si>
    <t>Пропаганда здорового способу життя</t>
  </si>
  <si>
    <t>Забезпечення безпечних умов
 перебування дітей та учнів у закладах освіти</t>
  </si>
  <si>
    <t>Фінансування заходів
 відповідно до потреби</t>
  </si>
  <si>
    <t>Створення безпечних та комфортних умов перебування у освітньо-просторовому середовищі приміщень</t>
  </si>
  <si>
    <t>Економія теплозатрат.
Забезпечення належних санітарних уом в закладах</t>
  </si>
  <si>
    <t>Приведення приміщень харчоблоків та пралень до належного санітарного стану.</t>
  </si>
  <si>
    <t>Створення безпечних та комфортних умов перебування у освітньо-просторовому середовищі приміщень.</t>
  </si>
  <si>
    <t>2.3.4. Підготовка спільноЇ  дії  управління освіти та управління охорони здоров’я щодо проведення профілактичних медичних оглядів загальноосвітніх навчальних закладів, вихованців ДНЗ.</t>
  </si>
  <si>
    <t>Забезпечення гарячим 
водопостачанням закладів.</t>
  </si>
  <si>
    <t xml:space="preserve">Вчасне сервісне обслуговування. Відповідність питтєвої води  вимогам </t>
  </si>
  <si>
    <t>Освітлена теріторії закладів</t>
  </si>
  <si>
    <t>Утримання будівель у належному стані</t>
  </si>
  <si>
    <t>Огороджені заклади</t>
  </si>
  <si>
    <t>Забезпечення проведення дозвілля дітей.</t>
  </si>
  <si>
    <t>1.7.1.Забезпечення створення сайтів у закладах, реалізація проекту «Безпечна школа».
Будівництво відео спостереження в загальноосвітніх навчальних закладах. 
Послуги Інтернет провайдерів.</t>
  </si>
  <si>
    <t xml:space="preserve">2.4.16.Реконструкція та капітальний ремонт мереж  зовнішнього освітлення:
ДНЗ № 3, 6, 10, 15, 21,  27, 29, 30, 33, 35, 37,  39, 40, 42, 43, 44, 45, 46, 49, 51, 56, 61, 63, 66, 70, 71, 73,
ЦРД № 5, 41, 55, 68, 69, НВК №11, 25 34,38,59, 65
ЗОШ № 1,5,7, 8, 10, 14,15, 20, 22,  26, 27, 28, 30, 32, 35, 36 гімназії 23, ліцеїв № 24, 25, колегіум.
</t>
  </si>
  <si>
    <t>Забезпеченнясанітарних норм
 утримання будівель</t>
  </si>
  <si>
    <t xml:space="preserve">Належний стан асфальтового
 покриття </t>
  </si>
  <si>
    <t xml:space="preserve"> Належний стан  утримання
 теріторії закладів. </t>
  </si>
  <si>
    <t>Обов`язковий комплект 
установчих документів</t>
  </si>
  <si>
    <t>Забезпеченн ясанітарних норм
 утримання будівель</t>
  </si>
  <si>
    <t>Забезпечення належних умов можливостями. 
перебування  учнів (6-ти річок) в ГПД</t>
  </si>
  <si>
    <t>Проведення годин 
фізичного виховання в належних умовах</t>
  </si>
  <si>
    <t>Оновлене спортивне
 та тренажерне обладнання</t>
  </si>
  <si>
    <t>Проведення годин 
фізичного виховання в належних умовах.</t>
  </si>
  <si>
    <t>Забезпечення 
протипожежних заходів в закладах</t>
  </si>
  <si>
    <t xml:space="preserve">Збільшення кількості дітей, охоплених 
організованими формами відпочинку </t>
  </si>
  <si>
    <t>Забезпечення одноразовим 
посудом та засобами гігієни.</t>
  </si>
  <si>
    <t xml:space="preserve">Забезпечення проживання, 
харчування  дітей </t>
  </si>
  <si>
    <t>залучення педагогічних працівників
 до наукової роботи,</t>
  </si>
  <si>
    <t>Інтеграція основних засад сталого 
розвитку у зміст освіти міста</t>
  </si>
  <si>
    <t>Використання ІБППД з метою покращення НВП в закладах</t>
  </si>
  <si>
    <t>Покращення поінформованості освітян, громадськості міста з питань ППД</t>
  </si>
  <si>
    <t>посилення мотивації 
навчально-пізнавальної діяльності</t>
  </si>
  <si>
    <t xml:space="preserve">Своєчасне виявлення обдарованих дітей та учнів </t>
  </si>
  <si>
    <t>Виявлення, підтримка обдарованих дітей з метою подальшого супроводу, що забезпечить вільний, всебічний розвиток особистості</t>
  </si>
  <si>
    <t>Підвищення самооцінки та самоудосконалення використання ІКТ як засобу самоосвіти</t>
  </si>
  <si>
    <t>Створення додаткових умов
 для підготовки учнів до участі в різноманітних конкурсах, турнірах, олімпіадах</t>
  </si>
  <si>
    <t>Формування особистості
 лідера з активною громадянською позицією</t>
  </si>
  <si>
    <t xml:space="preserve">Скорочення витрат
 бюджетних коштів </t>
  </si>
  <si>
    <t>Забезпечення належних санітарних умов в закладах освіти</t>
  </si>
  <si>
    <t>Забезпечення подачі 
енергоносія у заклади</t>
  </si>
  <si>
    <t>Покращення умов перебування
 дітей у навчальних закладах</t>
  </si>
  <si>
    <t>Забезпечення належних санітарних умов  в закладах освіти, збереження будівель у належному стані</t>
  </si>
  <si>
    <t>1. "Забезпечення виконання закладами освіти основних функцій по наданню освітніх послуг"</t>
  </si>
  <si>
    <t>2016 рік</t>
  </si>
  <si>
    <t>2017 рік</t>
  </si>
  <si>
    <t>Всього</t>
  </si>
  <si>
    <t>міський бюджет</t>
  </si>
  <si>
    <t>міський  бюджет</t>
  </si>
  <si>
    <t>фінансування не потребує</t>
  </si>
  <si>
    <t>міський, обласний бюджети</t>
  </si>
  <si>
    <t xml:space="preserve">3.3.1.Заміна, встановлення приладів обліку теплової енергії у ліцеї №24 (приміщення теплиці), ЗОШ №21(у майстерні), ЗОШ №30 (у господарському приміщенні), гімназії №23 (у господарському приміщенні), централізованій бухгалтерії.Забезпечення установки та експлуатації систем автоматичного регулювання подачі теплоносія (САРТ) .
Капітальний ремонт вузла обліку та регулювання теплової енергії:
ДНЗ №21, НВК № 11, 25, 34,38, ЗОШ № 15,17, 27.
</t>
  </si>
  <si>
    <t>міський бюджет
інші кошти</t>
  </si>
  <si>
    <t>міський бюджет,
 інші кошти</t>
  </si>
  <si>
    <t>Управління капітального будівництва, 
управління освіти</t>
  </si>
  <si>
    <t>Забезпечення безоплатного харчування учнів професійно-технічних училищ відповідно до чинного законодавства.</t>
  </si>
  <si>
    <t>1.1.Виконання п.4 ст.77 Бюджетного кодексу України 
 (в першочерговому порядку забезпечення оплати праці)</t>
  </si>
  <si>
    <t>Заохочення вчителів, керівників навчальних закладів</t>
  </si>
  <si>
    <t xml:space="preserve">Заохочення вчителів, керівників навчальних закладів за інноваційну діяльність </t>
  </si>
  <si>
    <t>3.2.2.Виплата винагороди вчителям, які підготували переможців Всеукраїнського конкурсу захисту учнівських робіт МАН, турнірів з базових дисциплін, олімпіад.</t>
  </si>
  <si>
    <t>3.2.4.Забезпечення відряджень вчителів на перевірку конкурсу робіт Міжнародного та Всеукраїнського рівнів</t>
  </si>
  <si>
    <t>3.2.5.Забезпечення проведення інтелектуальних ігор, конкурсів, турнірів, фестивалів всіх рівнів за різними напрямками  роботи. Забезпечення оплати участі, проїзду обдарованих дітей і молоді,  їх нагородження</t>
  </si>
  <si>
    <t>3.2.6.Забезпечення проведення загальноміського конкурсу "Обдарованість року"</t>
  </si>
  <si>
    <t>3.2.7.Забезпечення нагородження кращих дитячих мистецьких колективів</t>
  </si>
  <si>
    <t>3.2.8.Публікація творів і робіт обдарованих учнів</t>
  </si>
  <si>
    <t>3.2.9.Забезпечення постійного патронату психолого-педагогічної служби над обдарованими дітьми та молоддю з метою ранньої і постійної діагностики та своєчасного виявлення юних талантів і обдарувань</t>
  </si>
  <si>
    <t>3.2.10.Сприяння в організації та проведенні міжшкільних та міжвузівських конференцій, семінарів, творчих конкурсів учнівської та студентської молоді з метою виявлення, підтримки та заохочення найбільш обдарованих і перспективних їх учасників</t>
  </si>
  <si>
    <t>3.2.11.Розробка та впровадження системи раннього і поетапного виявлення обдарованих дітей у дитячих навчальних закладах та загальноосвітніх закладах міста</t>
  </si>
  <si>
    <t>3.2.12.Залучення школярів до участі в "Інтернет - олімпіадах" з базових і профільних дисциплін</t>
  </si>
  <si>
    <t>3.2.13.Забезпечення функціонування мережі міжшкільних факультативів з метою виявлення та підготовки обдарованих дітей</t>
  </si>
  <si>
    <t xml:space="preserve">3.2.15.Продовження практики проведення міських оглядів-конкурсів творчих робіт учнів. </t>
  </si>
  <si>
    <t>3.2.16.Проведення семінарів, практичних занять, "круглих столів", науково-практичних конференцій щодо організації роботи з обдарованими дітьми, студентською молоддю на семінарах підвищення кваліфікації вчителів, керівників навчальних та позашкільних закладів, методичних об'єднаннях, консультаціях для учнів, батьків з проблем розвитку здібностей учнівської молоді</t>
  </si>
  <si>
    <t>3.2.17.Відрядження учнівських команд для участі в Всеукраїнських інтелектуальних іграх</t>
  </si>
  <si>
    <t xml:space="preserve">3.2.3.Забезпечення  нагородження обдарованих дітей і молоді у Всеукраїнських турнірах </t>
  </si>
  <si>
    <t>3.2.14.Забезпечення організації та проведення школи Житомирської міської ради старшокласників "Виконком майбутнього"</t>
  </si>
  <si>
    <t>фінансування
не потребує</t>
  </si>
  <si>
    <t>2.6.7.Перезарядка вогнегасників,повірка діелектричних рукавиць, ботів</t>
  </si>
  <si>
    <t xml:space="preserve">2.6.8.Виміри опору заземлення у закладах освіти
Всі навчальні заклади
</t>
  </si>
  <si>
    <t>2.2.8.Заміна холодильно-технологічного обладнання на харчоблоках їдалень  у дошкільних та загальноосвітніх навчальних закладах міста</t>
  </si>
  <si>
    <t>2.2.9.Заміна та ремонт вентиляційної системи на харчоблоках ЗНЗ №1,5,6,12,16,19,21,33,36,гімн.№1,3,23, колегіуму, ДНЗ №43</t>
  </si>
  <si>
    <t>2.2.10.Заміна приточно - витяжної вентиляції ЗОШ № 5, 6, 14, 21, гімназії № 1, 23, колегіумі, ліцею при ЖДТУ.Капітальний ремонт системи вентиляції в екологічного ліцею №24,Капітальний ремонт системи вентиляції будівлі ДНЗ №6,26,42,57,66,70, ЦРД №69</t>
  </si>
  <si>
    <t>2.2.11.Забезпечення збереження доступних цін в шкільних буфетах
 (контроль націнки) та збільшення асортименту за рахунок власної випічки</t>
  </si>
  <si>
    <t>2.5.5.Оновлення спортивного та тренажерного обладнання в навчальних  закладах освіти та ДЮСШ №1,2</t>
  </si>
  <si>
    <t>.    захищав/захищає незалежність, суверенітет та територіальну цілісність України і брав/бере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t>
  </si>
  <si>
    <t>.    загинув чи помер, захищаючи незалежність, суверенітет та територіальну цілісність України і беручи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t>
  </si>
  <si>
    <t>2.7.3.Нагородження переможців міського конкурсу за найкращий результат з питань організації виховної роботи в пришкільному таборі</t>
  </si>
  <si>
    <t>2.4.31.Проведення вишукувальних робіт на теріторії  СЗОШ №12 для подальшої добудови додаткового навчального корпусу.</t>
  </si>
  <si>
    <t>2.4.30.Капітальний ремонт транзитного трубопроводу на теріторії ліцею №2  вул.Саєнка,56 .</t>
  </si>
  <si>
    <t xml:space="preserve">план </t>
  </si>
  <si>
    <t>факт</t>
  </si>
  <si>
    <t>2018рік</t>
  </si>
  <si>
    <t>2.6.5.Приведення у відповідність до встановлених норм приладів освітлення евакуаційних виходів.</t>
  </si>
  <si>
    <t xml:space="preserve">2.4.4.Капітальний ремонт будівлі групи продовженого дня  ЗОШ №35 
Реконструкція будівлі,  майстерні ЗОШ №12 за адресою Старий Бульвар,4
</t>
  </si>
  <si>
    <t>міський бюджет,інші кошти</t>
  </si>
  <si>
    <t>2.4.19.Капітальний ремонт вимощення ліцею № 2, ЗОШ №5,6,8,14,22,28 ,30, ліцею №24, НВК № 65,
 ДНЗ № 10,15,35,37,39,40,49,52,56,57,70</t>
  </si>
  <si>
    <t xml:space="preserve">Поліпшення умов для організації навчально-виховного процесу
 </t>
  </si>
  <si>
    <t>·   діти один із батьків яких:</t>
  </si>
  <si>
    <t>2.4.13.Проведення будівництва  ігрових літніх павільйонів ДНЗ№3,10,15,30,32,42,44,45,49,51,56,5759,НВК №34,38</t>
  </si>
  <si>
    <t>Врахування державних норм  для забезпечення  створення належних умов для людей з обмеженими фізичними можливостями</t>
  </si>
  <si>
    <t xml:space="preserve">Презентація та поширення досвіду 
педагогів міста </t>
  </si>
  <si>
    <t>Науковий супровід обдарованих учнів,
 підвищення якості знань</t>
  </si>
  <si>
    <t>Своєчасне визначення
 рівня функціональних можливостей організму учнів</t>
  </si>
  <si>
    <t xml:space="preserve">2.6.4.Здійснення вогнезахисту будівельних конструкцій (просочення горища навчальних закладів)
ЗОШ № 1, 6, 8, 10, 14, 15, 17, 20, 21, 27, 30, 32, 35, 36, гімназія № 3, 23, ліцей № 2, 24, колегіум, ліцей при ЖДТУ, НВК № 38, 59,  ДНЗ № 15, 21, 33, 37, 39, 40, 44, 46, 49, 52, 63, ЦРД № 5, 41, 69, ВЗОШ № 1.
Встановлення блискавкозахисту в  ліцеї №2, ЗОШ № 17,26,35,36, ДНЗ №6,44,46,52,66,71,ЦРД №41,53
</t>
  </si>
  <si>
    <t>·         дітей з сімей, у яких сукупний дохід на кожного члена сім’ї за попередній квартал не перевищував рівня забезпечення прожиткового мінімуму (гарантованого мінімуму), який щороку встановлюється законом про Державний бюджет України для визначення права на звільнення від плати за харчування дитини у державних і комунальних дошкільних навчальних закладах;</t>
  </si>
  <si>
    <t>·        дітей, один із батьків яких:</t>
  </si>
  <si>
    <t>-          діти-сироти;</t>
  </si>
  <si>
    <t>-          діти, позбавлені батьківського піклування;</t>
  </si>
  <si>
    <t>-          діти осіб, визнаних учасниками бойових дій до пункту 19 частини першої статті 6 Закону України «Про статус ветеранів війни, гарантії їх соціального захисту»;</t>
  </si>
  <si>
    <t>-          діти, один із батьків яких загинув (пропав безвісти) у районі проведення антитерористичних операцій, бойових дій чи збройних конфліктів або помер внаслідок поранення, контузії чи каліцтва , одержаних у районі проведення антитерористичних операцій, бойових дій чи збройних конфліктів, а також внаслідок захворювання, одержаного в період участі в АТО;</t>
  </si>
  <si>
    <t>-          діти, один із батьків яких загинув під час масових акцій громадського протесту або помер внаслідок поранення, контузії чи каліцтва, одержаних під час масових акцій громадського протесту;</t>
  </si>
  <si>
    <t>-          діти, зареєстровані як внутрішньо переміщені особи;</t>
  </si>
  <si>
    <t>-          бездоглядні;</t>
  </si>
  <si>
    <t>-          діти, з інвалідністю;</t>
  </si>
  <si>
    <t>-          діти з малозабезпечених сімей;</t>
  </si>
  <si>
    <t>-          діти з багатодітних сімей;</t>
  </si>
  <si>
    <t>-          діти, батьки яких загинули від нещасних випадків на виробництві або під час виконання службових обов`язків;</t>
  </si>
  <si>
    <t>-          талановиті та обдаровані діти (переможці міжнародних , всеукраїнських , обласних , міських, районних олімпіад, конкурсів, фестивалів, змагань, спартакіад, відмінники навчання, лідери дитячих громадських організацій ; дитячі творчі колективи та спортивні команди) ;</t>
  </si>
  <si>
    <t>-          діти, які потерпіли від наслідків Чорнобильської катастрофи;</t>
  </si>
  <si>
    <t>-          діти, які перебувають на диспансерному обліку.</t>
  </si>
  <si>
    <t>стимулювання
 педпрацівників</t>
  </si>
  <si>
    <t>Пропаганда здорового 
харчування .</t>
  </si>
  <si>
    <t>Капітальний ремонт димової труби котельні в дошкільному закладі №15.
Реконструкція інженерних мереж ДНЗ №44 за адресою вул.Вітрука,17</t>
  </si>
  <si>
    <t>Капітальний ремонт санвузлів з інженерними комунікаціями ЗОШ №30</t>
  </si>
  <si>
    <t xml:space="preserve">Капітальний ремонт котельні ЗОШ №15 за  адресою вул. Максютова,261.
</t>
  </si>
  <si>
    <t>Реконструкція водопровідної мережі від вул. Л.Толстого до дитячого басейну на  теріторії ЖДНЗ №33</t>
  </si>
  <si>
    <t xml:space="preserve">Реконструкція приміщення ЗОШ №8 під обсерваторію на майдані Згоди,5 </t>
  </si>
  <si>
    <t xml:space="preserve">Підсилення стіни в ДНЗ №39 </t>
  </si>
  <si>
    <t>Реконструкція будівлі Житомирської міської гімназії №3 за адресою м. Житомир, вул. М. Грушевського,8.</t>
  </si>
  <si>
    <t>Належне зберігання
овочів</t>
  </si>
  <si>
    <t>Утримання будівель 
у належному стані</t>
  </si>
  <si>
    <t xml:space="preserve">Забезпечення
 утилізації ламп </t>
  </si>
  <si>
    <t xml:space="preserve">Придбання пакету програмного забезпечення та електронного освітнього ресурсу </t>
  </si>
  <si>
    <t xml:space="preserve">Запровадження різних альтернативних форм здобуття дошкільної освіти; </t>
  </si>
  <si>
    <t>Стимуляція навчальних закладів 
щодо якісного відпочинку дітей у таборі</t>
  </si>
  <si>
    <t>2. " Створенню сприятливих умов для навчання вихованців"</t>
  </si>
  <si>
    <t xml:space="preserve">Активізація різноманітних форм просвітницької діяльності серед педпрацівників. </t>
  </si>
  <si>
    <t>Забезпечення збереження  матеріальної бази та виконання поточних видатків. Забезпечення  ремонтів, обслуговування та експлуатації обладнання, електромереж</t>
  </si>
  <si>
    <t>Відновлена
 теріторія закладів</t>
  </si>
  <si>
    <t xml:space="preserve">Формування громадської свідомості молоді  </t>
  </si>
  <si>
    <t xml:space="preserve">Виконання
 законодавчої бази </t>
  </si>
  <si>
    <t>Безпека
 життєдіяльності</t>
  </si>
  <si>
    <t>держав
ний,
міський бюджети, інші кошти</t>
  </si>
  <si>
    <r>
      <t xml:space="preserve"> з них за </t>
    </r>
    <r>
      <rPr>
        <i/>
        <u/>
        <sz val="20"/>
        <rFont val="Times New Roman"/>
        <family val="1"/>
        <charset val="204"/>
      </rPr>
      <t>кошти бюджету</t>
    </r>
    <r>
      <rPr>
        <sz val="20"/>
        <rFont val="Times New Roman"/>
        <family val="1"/>
        <charset val="204"/>
      </rPr>
      <t xml:space="preserve"> :</t>
    </r>
  </si>
  <si>
    <r>
      <t xml:space="preserve"> у загальноосвітніх навчальних закладах та у 1-4 класах 
навчально-виховних комплексів</t>
    </r>
    <r>
      <rPr>
        <sz val="20"/>
        <rFont val="Times New Roman"/>
        <family val="1"/>
        <charset val="204"/>
      </rPr>
      <t xml:space="preserve">: </t>
    </r>
  </si>
  <si>
    <r>
      <t xml:space="preserve"> </t>
    </r>
    <r>
      <rPr>
        <b/>
        <sz val="20"/>
        <rFont val="Times New Roman"/>
        <family val="1"/>
        <charset val="204"/>
      </rPr>
      <t>у дошкільних навчальних закладах, центрах розвитку дитини, навчально-виховних комплексах   (дітей раннього та дошкільного віку):</t>
    </r>
  </si>
  <si>
    <r>
      <t xml:space="preserve">за </t>
    </r>
    <r>
      <rPr>
        <i/>
        <sz val="20"/>
        <rFont val="Times New Roman"/>
        <family val="1"/>
        <charset val="204"/>
      </rPr>
      <t>кошти бюджету в розмірі</t>
    </r>
    <r>
      <rPr>
        <b/>
        <sz val="20"/>
        <rFont val="Times New Roman"/>
        <family val="1"/>
        <charset val="204"/>
      </rPr>
      <t xml:space="preserve"> 50 відсотків</t>
    </r>
    <r>
      <rPr>
        <sz val="20"/>
        <rFont val="Times New Roman"/>
        <family val="1"/>
        <charset val="204"/>
      </rPr>
      <t xml:space="preserve"> розміру плати за харчування дітей раннього та дошкільного віку у дошкільних навчальних закладах, центрах розвитку дитини, навчально-виховних комплексах, для батьків, у сім’ях яких троє і більше дітей.</t>
    </r>
  </si>
  <si>
    <t xml:space="preserve">·         дітей-сиріт, дітей, позбавлених батьківського піклування, дітей-інвалідів, дітей із сімей, які отримують допомогу відповідно до Закону України «Про державну соціальну допомогу малозабезпеченим сім’ям», дітей у санаторних групах для дітей з латентною туберкульозною інфекцією та після виліковування від туберкульозу, у спеціальних групах для дітей, які потребують корекції фізичного та (або) розумового розвитку, </t>
  </si>
  <si>
    <t>дітей та учнів Житомирського навчально-виховного комплексу спеціального типу № 59 Житомирської міської ради;</t>
  </si>
  <si>
    <t>держав
ний,
міський  бюджети</t>
  </si>
  <si>
    <t>централізована бухгалтерія управління освіти ЖМР (інженерні мережі із заміною сантехнічного обладнання, система опалення з влаштуванням вузла обліку та регулювання теплової енергії), апарату управління ЖМР</t>
  </si>
  <si>
    <t>ЗОШ №35,36, ліцей при ЖДТУ, ВЗОШ№1, МЦНТТУМ, ДЮСШ№2,</t>
  </si>
  <si>
    <t>Реконструкція водопровідної мережі від вул.Л.Толстого до дитячого басейну на теріторії ЖДНЗ №33</t>
  </si>
  <si>
    <t xml:space="preserve">2.4.3.Капітальний ремонт та реконструкція інженерних мереж будівель,системи опалення будівель: капітальний ремонт та реконструкція інженерних мереж будівель,системи опалення будівель:
ДНЗ№3,6,10,26,27,29,30,32,34,35,37,39,40,42,43, 46,49,51,52,56,57,63,66,70,71,73, ЦРД № 5,41,53,55,68,69, 
НВК № 11,25,38,65,СНВК №59,гімн.№1, ЗОШ №1,5,8,14,15,16,17,20,22, гімн.№23,24, ліцей №2,25, ЗОШ №26, 33, 
</t>
  </si>
  <si>
    <t xml:space="preserve">колегіум (інженерних мереж та теплового вузла), </t>
  </si>
  <si>
    <t xml:space="preserve">2.4.22. Капітальний ремонт асфальтування та вимощення території ЗОШ № 1, 5, 6, 7, 8, 12, 14, 15, 19, 20, 22, 26, 28, 30, 33, 36, гімназії № 1, 3, 23, ліцею № 2, 24, 25, колегіуму, ВЗОШ , ЖМЦНТТУМ, ДНЗ № 3, 10, 15, 21, 26 , 27, 29, 33, 35, 39, 43, 44, 45, 46, 49, 52, 56, 57, 70, 71, 73, ЦРД № 41, 55,69 , НВК № 11, 25, 38, 65
 Капітальний ремонт з влаштуванням покриття майданчика біля котельні ЖЗОШ І-ІІІ ступенів №1 </t>
  </si>
  <si>
    <t>Підвищення інформаційної обізнаності, формування загальнокультурної, інформаційно-комунікаційної компетенції</t>
  </si>
  <si>
    <t xml:space="preserve">2.4.24. Реконструкція, капітальний ремонт будівлі, приміщень, фасадів: ЖМЦНТТУМ за адресою вул. Гагаріна,22 (покрівлі та фасаду, приміщень навчального корпусу),   ЖМЦНТТУМ за адресою вул. Островського ,3 апарату управління ЖМР (приміщення, фасади),централізованої бухгалтерії правління освіти ЖМР (Старий Бульвар,21)
</t>
  </si>
  <si>
    <t xml:space="preserve">3.3.2.Встановлення електролічильників NIR 2303 АПР 3 (активна, реактивна енергія) 
ДНЗ№ 6 ( 2шт), ДНЗ №21 (1),  ДНЗ №44 (1),   ДНЗ№ 56 ( 1 шт.), ЦРД №5 (1), 
</t>
  </si>
  <si>
    <t>НВК № 11 (2 шт. ) НВК№ 34 (1 шт), НВК №65 (1),</t>
  </si>
  <si>
    <t>ЗОШ№ 7( 2 шт.) ЗОШ№ 21( 3 шт.), ліцей №24 (1)</t>
  </si>
  <si>
    <t>Напрями діяльності і заходи реалізації програми</t>
  </si>
  <si>
    <t>Завдання</t>
  </si>
  <si>
    <t>Зміст заходів</t>
  </si>
  <si>
    <t>Виконавці</t>
  </si>
  <si>
    <t>Обсяги фінансування по роках, тис.грн.</t>
  </si>
  <si>
    <t>Очікуваний 
результат</t>
  </si>
  <si>
    <t xml:space="preserve">№
 з/п </t>
  </si>
  <si>
    <t>Управління освіти</t>
  </si>
  <si>
    <t xml:space="preserve">Управління освіти
Управління культури
</t>
  </si>
  <si>
    <t>2016-2018 
роки</t>
  </si>
  <si>
    <t>Термін  виконання</t>
  </si>
  <si>
    <t>Джерела  фінансування</t>
  </si>
  <si>
    <t xml:space="preserve"> - захищав/захищає незалежність, суверенітет та територіальну цілісність України і брав/бере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t>
  </si>
  <si>
    <t xml:space="preserve"> - загинув чи помер, захищаючи незалежність, суверенітет та територіальну цілісність України і беручи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t>
  </si>
  <si>
    <t>100 % звільнені від плати за харчування</t>
  </si>
  <si>
    <t xml:space="preserve">70 % звільнені від плати за харчування </t>
  </si>
  <si>
    <t>10 % звільнені від плати за харчування.</t>
  </si>
  <si>
    <t>1.4.Створення умов для надання якісної освіти вихованцям галузі. Збереження та зміцнення матеріальної бази.  Забезпечення технічного нагляду за функціонуванням, ремонтом, обслуговуванням та експлуатацією закладів</t>
  </si>
  <si>
    <t>РАЗОМ</t>
  </si>
  <si>
    <t>1.2.1.Забезпечення оплати комунальних послуг</t>
  </si>
  <si>
    <t>1.5.Оновлення комп’ютерної
 техніки.</t>
  </si>
  <si>
    <t>1.7.Створення умов для безпечного перебування вихованців та працівників в закладах</t>
  </si>
  <si>
    <t>1.8.1.Створення військово-патріотичного центру для учнівської молоді на базі міжшкільного навчально - виробничого комбінату</t>
  </si>
  <si>
    <t>1.9.Впровадження системи просвіти учнівської молоді м.Житомира</t>
  </si>
  <si>
    <t xml:space="preserve">1.10. Забезпечити виконання заходів, передбачених законодавством з опіки та піклування над дітьми-сиротами м. Житомира. </t>
  </si>
  <si>
    <t xml:space="preserve">1.10.1.Соціальна підтримка дітей-сиріт та дітей, позбавлених батьківського піклування (виплата компенсації за шкільну форму всім віковим групам; комплект одягу і взуття випускникам; одноразова грошова допомога випускникам при досягненні 18 років; виплата одноразової допомоги при працевлаштуванні,забезпечення одягом , грошовою компенсація за навчальну літературу , матеріальною допомогою учнів професійно-технічних училищ) </t>
  </si>
  <si>
    <t>1.11.Фінансове забезпечення відряджень працівників</t>
  </si>
  <si>
    <t>1.11.1.Забезпечення мінімально необхідних освітніх заходів (відрядження)</t>
  </si>
  <si>
    <t>1.12.1.Організація і здійснення робіт з екологічної освіти, утримання природоохоронних гуртків в навчально-виховних закладах міста</t>
  </si>
  <si>
    <t>1.13. Здійснити заходи по санітарному очищенню міста</t>
  </si>
  <si>
    <t>1.13.1.Утилізація люмінесцентних ламп в закладах освіти</t>
  </si>
  <si>
    <t>1.14.1.Отримання грантів на здобуття загальної середньої освіти у навчальних закладах , що не належать до комунальної власності м. Житомира</t>
  </si>
  <si>
    <t>1.16.1.Створення піклувальних рад  та благодійних фондів</t>
  </si>
  <si>
    <t>2.1.1.Створення додаткових груп загального розвитку у вивільнених приміщеннях, реконструкція та капітальний ремонт: ЦРД №69(1група),41(1 група), ДНЗ №70 (1група)</t>
  </si>
  <si>
    <t>2.1.2.Підготовка та обґрунтування матеріалів для повернення зданих в оренду приміщень у повне розпорядження навчальних закладів</t>
  </si>
  <si>
    <t xml:space="preserve">2.3.1.Забезпечення медичних кабінетів загальноосвітніх та дошкільних навчальних закладів обладнанням відповідно до санітарних правил </t>
  </si>
  <si>
    <t xml:space="preserve">2.3.2.Забезпечення устаткуванням, необхідним обладнанням фізіотерапевтичних  та спеціалізованих кабінетів дошкільних закладів </t>
  </si>
  <si>
    <t>2.3.3.Забезпечення лікарськими засобами та виробами медичного призначення закладів освіти</t>
  </si>
  <si>
    <t>2.1. Розвиток мережі навчальних закладів</t>
  </si>
  <si>
    <t>2.2.2.Здійснення постійного контролю за якістю харчування (сертифікація продукції, повернення неякісного товару постачальникам, дотримання технології приготування страв тощо)</t>
  </si>
  <si>
    <t>2.2.3.Проведення самоаналізу навчальними закладами міста щодо організації харчування у закладі</t>
  </si>
  <si>
    <t>2.2.4.Проведення просвітницької, роз’яснювальної роботи серед учасників навчально-виховного процесу щодо профілактики харчових отруєнь та культури харчування</t>
  </si>
  <si>
    <t>2.2.5.Проведення щомісячного моніторингу з охоплення різними видами харчування учнів ЗНЗ</t>
  </si>
  <si>
    <t>2.2.6.Проведення щомісячного моніторингу із забезпечення учнів 1-4 класів, дітей пільгових категорій безкоштовним харчуванням</t>
  </si>
  <si>
    <t>2.3.Медичне забезпечення закладів освіти.Забезпечення дотримання санітарно-гігієнічних вимог у закладах освіти.
Забезпення проведення обстеження, профілактики захворювань вихованців та працівників закладів.</t>
  </si>
  <si>
    <t>2.3.5.Підведення підсумків профілактичних медичних оглядів школярів на нараді директорів із залученням медичних працівників закладів охорони здоров’я</t>
  </si>
  <si>
    <t>2.3.6.Проведення Дня здоров’я в закладах освіти</t>
  </si>
  <si>
    <t>2.3.7.Виконання нормативних документів щодо забезпечення медико-педагогічного контролю на уроках фізичного виховання у ЗНЗ</t>
  </si>
  <si>
    <t>2.3.8. Проведення просвітницької, роз’яснювальної роботи серед часників навчально-виховного процесу щодо профілактики інфекційних захворювань та формуванню здорового способу життя</t>
  </si>
  <si>
    <t>2.4.Забезпечення дотримання належних санітарно-гігієнічних вимог у закладах освіти</t>
  </si>
  <si>
    <t>2.4.2.Реконструкція будівлі (в т.ч. каналізаційна насосна станція, що забезпечує потреби мікрорайону) ДНЗ №54</t>
  </si>
  <si>
    <t>2.5.Зміцнення фізкультурно-спортивної бази закладів освіти</t>
  </si>
  <si>
    <t>2.4.6.Виготовлення проектно-кошторисної документації на проведення реконструкцій та капітальних ремонтів закладів освіти.</t>
  </si>
  <si>
    <t>2.2.1.Забезпечення харчуванням
 учнів і вихованців,</t>
  </si>
  <si>
    <t>фінансу вання не потребує</t>
  </si>
  <si>
    <t xml:space="preserve"> ·   діти, які отримують допомогу відповідно до Закону України «Про державну соціальну допомогу малозабезпеченим сім`ям»; </t>
  </si>
  <si>
    <t xml:space="preserve">·  діти з особливими освітніми потребами, які навчаються у спеціалізованих та інклюзивних класах; </t>
  </si>
  <si>
    <t xml:space="preserve">·   учні 1-4 класів; 
·    діти-сироти;   
</t>
  </si>
  <si>
    <t xml:space="preserve">  ·   діти позбавлені батьківського піклування;</t>
  </si>
  <si>
    <t xml:space="preserve">2.2. Досягнення оптимальних умов організації харчування дітей в навчальних закладах міста </t>
  </si>
  <si>
    <t>1.9.1.Забезпечення створення тематичних відеоматеріалів «Історія, культура, географія   м. Житомира».
Створення навчальних відеороликів про видатних людей Житомирщини</t>
  </si>
  <si>
    <t xml:space="preserve">3.3.4.Гідрохімічна промивка систем опалення закладів за відповідними технічно-експертними висновками
</t>
  </si>
  <si>
    <t>Забезпечення подачі енергоносія у заклади</t>
  </si>
  <si>
    <t>1.4.2. Закупівля предметно-ігрового розвивального обладнання  для дошкільних навчальних закладів всіх типів та   навчально-виховних комплексів (дошкільне відділення)</t>
  </si>
  <si>
    <t>Забезпечення виконання вимог санітарного регламенту</t>
  </si>
  <si>
    <t>Забезпечення навчального процесу необхідним приладдям</t>
  </si>
  <si>
    <t>Покращення матеріально - технічної бази, забезпечення  наочним обладнанням, приладдям для спеціалізованих класів</t>
  </si>
  <si>
    <t>1.4.5. Придбання вимірювальних приладів для кабінетів фізики</t>
  </si>
  <si>
    <t>1.4.6.Придбання обладнання для спеціалізованих класів</t>
  </si>
  <si>
    <t>2.4.33.Закупівля зволожувачів - іонізаторів повітря</t>
  </si>
  <si>
    <t>Виконання санітарних норм</t>
  </si>
  <si>
    <t>Контроль дисципліни.
Забезпечення  безпечних умов перебування дітей у закладах.</t>
  </si>
  <si>
    <t>1.4.3. Придбання м`якого інвентаря (матраци, подушки,ковдри) для дошкільних навчальних закладів всіх типів  та  навчально-виховних комплексів (дошкільне відділення)</t>
  </si>
  <si>
    <t>1.4.4. Придбання товарів та матеріалів для забезпечення функціонування ДНЗ №58 по вул. Крошенська, 12/б</t>
  </si>
  <si>
    <t>Створення належних умов для відвідування дошкільного закладу вихованцями</t>
  </si>
  <si>
    <t xml:space="preserve">2016рік
</t>
  </si>
  <si>
    <t>2.4.26.Капітальний ремонт будівлі з підсиленням несучих конструкцій  ЗОШ № 30. Капітальний ремонт клітинних сходів блоку Б гімназії №1</t>
  </si>
  <si>
    <t>Управління освіти
"Житомир водоконал"</t>
  </si>
  <si>
    <t xml:space="preserve">2.4.8.Проведення реконструкції та капітального ремонту санвузлів. Врахування державних норм  для забезпечення створення належних умов для людей  з обмеженими фізичними можливостями.  
ЗОШ №1,5,6,7,14,15(старша школа), 16,22,36,колегіум, ліцей №2,гімназія № 1,23, ВЗОШ №1, ДЮСШ №1
ДНЗ №10,30,32,40,44,45,66, НВК№11,25,59
ЦРД 41,55,68,69,централізована бухгалтерія управління освіти ЖМР (Старий Бульвар, 21)
</t>
  </si>
  <si>
    <t>Реалізація соціальних проектів за бюджетні кошти</t>
  </si>
  <si>
    <t xml:space="preserve">2.6.9.Встановлення протипожежних дверей на електрощитових ЗОШ №1,5,6,7,12,14,15,16,17,20,21,22,26,27
,33 ліцей №2,24,25, гімназія №23,дошкільних навчальних закладів  №6,10,15,21,26,27,29,30,32,35,37,
39,40,42,43,45
46,49,51,56,61,66,70,71,73,НВК №25,34,35,ЦРД №41,53,68,69,МЦНТТУМ. </t>
  </si>
  <si>
    <t>3.2.1.2.Відзначення переможців міського етапу Всеукраїнського конкурсу захисту учнівських робіт МАН,обласних,всеукраїнських турнірів,змагань</t>
  </si>
  <si>
    <t>Забезпечення навчально- виховного  процесу сучасними засобами навчання</t>
  </si>
  <si>
    <t>2.4.32.Відновлення благоустрію території дошкільних навчальних закладів  після проведення термомодернізації будівель (капітальний ремонт теріторії благоустрію ДНЗ №29 за адресою: м. Житомир, вул. Перемоги, 47- а; капітальний ремонт теріторії благоустрію ДНЗ №6 за адресою: м. Житомир, вул. Старочуднівська ,4 )</t>
  </si>
  <si>
    <t>міський бюджет,
інші кошти</t>
  </si>
  <si>
    <t>3.2.1.Виплата стипендії , грантів міського голови, в т.ч.</t>
  </si>
  <si>
    <t xml:space="preserve">Зміцнення знань учнів </t>
  </si>
  <si>
    <t xml:space="preserve">1.6. Осучаснення навчально-виховного процесу з дітьми дошкільного віку, підвищення якості засвоєння учнями навчального матеріалу </t>
  </si>
  <si>
    <t xml:space="preserve">1.5.1.Забезпечення сучасною комп’ютерною технікою загальноосвітніх, дошкільних, позашкільних навчальних закладів </t>
  </si>
  <si>
    <t xml:space="preserve">1.15.1.Виплата стипендії учням професійно-технічних училищ 
</t>
  </si>
  <si>
    <t>Управління капітального будівництва</t>
  </si>
  <si>
    <t xml:space="preserve">Додаток </t>
  </si>
  <si>
    <t>до рішення сесії міської ради</t>
  </si>
  <si>
    <t>від____________ №________</t>
  </si>
  <si>
    <t>Начальник  управління освіти міської ради</t>
  </si>
  <si>
    <t>Секретар міської ради</t>
  </si>
  <si>
    <t>В. В. Арендарчук</t>
  </si>
  <si>
    <t>Н. М. Чиж</t>
  </si>
  <si>
    <t>3.2.18.Забезпечення участі команди МЦНТТУМ на Чемпіонат Європи "Що? Де?  Коли? " серед школярів у м. Гомель (Білорусь)</t>
  </si>
  <si>
    <t>3.2.1.5. Грант міського голови переможцю всеукраїнського конкурсу комп`ютерних проектів "ЕКОСОФТ 2017"(придбання комп`ютерного обладнання)</t>
  </si>
  <si>
    <t xml:space="preserve">1.14.Сприяння отриманню загальної середньої освіти у закладах  міста.
</t>
  </si>
  <si>
    <t xml:space="preserve">1.16.Сприяння створення піклувальних рад  </t>
  </si>
  <si>
    <t xml:space="preserve">1.15.Забезпечення виплати стипендії учням професійно-технічних училищ 
</t>
  </si>
  <si>
    <t xml:space="preserve"> у т.ч.на оснащення навчальних закладів кабінетами фізики,хімії, біології, географії, математики, навчальними комп`ютерними комплексами з мультимедійними засобами навчання ;впровадження енергозберігаючих технологій.</t>
  </si>
  <si>
    <t>1.17.1.Субвенція за рахунок залишку коштів освітньої субвенції з державного бюджету місцевим бюджетам, що утворився на початок бюджетного періоду,</t>
  </si>
  <si>
    <t>1.18.Розроблення та впровадження 
нових освітніх програм</t>
  </si>
  <si>
    <t>1.18.1.Придбання пакету програмного забезпечення та електронного освітнього ресурсу з навчальних предметів шкільної програми  для загальноосвітніх навчальних закладах та навчально-виховних комплексів</t>
  </si>
  <si>
    <t>1.19. Забезпечення висвітлення діяльності галузі "Освіта"</t>
  </si>
  <si>
    <t>1.17. Спрямування коштів державної субвенції на матеріальне оснащення закладів та впровадження енергозберігаючих технологій</t>
  </si>
  <si>
    <t>державна субвенція</t>
  </si>
  <si>
    <t>Покращення матеріальної бази закладів за рахунок коштів державної субвенції</t>
  </si>
  <si>
    <t>1.12.Забезпечи
ти роботу природоохоронних гуртків Житомирського центру творчості дітей і молоді, пропагандувати екологічні знання</t>
  </si>
  <si>
    <t>1.8.Формува
ння громадської свідомості молоді</t>
  </si>
  <si>
    <t xml:space="preserve">2.4.18.Капітальний ремонт та улаштування огорожі
ЗОШ №1, ліцею №2, гімназії №3, 
ЗОШ №5,6,7,8,10,12,14, 15,16,17,19,20,22, ліцей №24, ЗОШ №28,30,33, 35, колегіуму, МЦНТТУМ, 
ВЗОШ №1, ДЮСШ № 2
ДНЗ № 3,10,26,30,32,40,42,44,
45,49,51,70, ЦРД № 41,53,68,НВК №11,25,38,65
</t>
  </si>
  <si>
    <t>2.4.25.Капітальний ремонт дренажної системи будівлі
 ДНЗ № 37, 51, НВК № 38, ЗОШ №1 (улаштування)</t>
  </si>
  <si>
    <t>Виконання робіт з термо-модернізації будівель та встановлення індивідуальних теплових пунктів в рамках реалізації проекту «Підвищення енергоефективності інфраструктури м. Житомир (SECO) (в т. ч. виготовлення ПКД).                                                 (ДНЗ № 6,15,26,29,42,43,44,46,52,
56,57,63,66,70,71,73,ЦРД №53, 68,69,НВК №59; ЗОШ №6,12,14,15,17,
26,27(початкова школа), гімназія №23). 
Здійснення авторського і технічного нагляду - виконання робіт з термодернізації будівель та встановлення ІТП в рамках проекту "Енергоефективність в м.Житомирі"(НЕФКО,SECO)</t>
  </si>
  <si>
    <t>2.1.5.Оптимізація мережі у закладах освіти</t>
  </si>
  <si>
    <t>фінансу
вання не потребує</t>
  </si>
  <si>
    <t>2.1.3.Вивчення та впровадження потреб інклюзивної освіти.
Відкриття психолого - медико–педагогічної консультації.
Створення санітарно-гігієнічних умов для надання освітніх послуг з інклюзивної освіти (вхідні групи, санвузли, пандуси) в ліцеї №24,ЗОШ №14,16,20,26.</t>
  </si>
  <si>
    <t>2.4.1.Реконструкція приміщень дошкільного навчального закладу №32 по вул. Якубовського, 10 в м. Житомирі.
Реконструкція аварійної будівлі ліцею №25. 
Реконструкція ДНЗ №58 по вул. Крошенська, 12/б</t>
  </si>
  <si>
    <t>2.4.20.Капітальний ремонт по заміні пічного газового  опалення на електроконвектори у МЦНТТУМ по вул.Пушкінській,19</t>
  </si>
  <si>
    <t xml:space="preserve">2.5.4.Закупівля ігрового обладнання (за видами спорту) в закладах освіти.
Придбання , облаштування ігрових майданчиків для вихованців дошкільних закладів та учнів 1-4 класів .
</t>
  </si>
  <si>
    <t xml:space="preserve">2.4.10.Проведення реконструкції, капітального ремонту покрівель 
ЗОШ № 6,8,16,гімназії № 23, проведення реконструкції покрівлі у будівлі ліцею № 24 (закінчення),
 ЗОШ №32,35,36, МЦНТТУМ, ВЗОШ, ДНЗ №10,15,37,39,40,45,СНВК №59, ЦРД №69.
</t>
  </si>
  <si>
    <t xml:space="preserve">2.4.11.Капітальний ремонт електромережі, освітлення, електропроводки, електрообладнання в 
ЗОШ №1, гімназії №3, ЗОШ №5, 7, 8, 12,14,15,17,19, 21,22,36, ВЗОШ,
 ДНЗ № 3,10,15,26, 30, 33,39,40,42,43,44,63, ЦРД №41
</t>
  </si>
  <si>
    <t>2.4.21.Капітальний ремонт приміщень овочесховищ ДНЗ №26,73</t>
  </si>
  <si>
    <t>ДНЗ №30, ЗОШ №1,5,6,12,15,16 (приміщення),гімназія №3 , ЗОШ №21,22 (вхідна група, актова зала),гімн. №23 (актова зала) ,ЗОШ №32 (актова зала), ЗОШ №36 (актова зала),</t>
  </si>
  <si>
    <t>ЗОШ №28 (актова зала, вхідна група тильної сторони фасаду будівлі та інші приміщення),
гімн. №3 (будівля - підсилення та заміна несучих аварійних конструкцій), ЦТДіМ (коридори, внутрішній фасад),   ШХМ «Сонечко» (внутрішній фасад);</t>
  </si>
  <si>
    <t xml:space="preserve">2.5.2.Проведення капітальних ремонтів та реконструкції приміщень спортивних залів : ЗОШ№ 5, 6,7, 20,21,22,28 (двох спортивних залів),30, 36,ліцею №25, ВЗОШ, ДЮСШ №2 (гімнастична зала)
</t>
  </si>
  <si>
    <t>1.4.1.Забезпечення утримання закладів освіти міста відповідно до мережі, а також структурних підрозділів управління освіти (матеріали, меблі,  м`який інвентар, поточний ремонт, транспортні послуги, послуги зв`язку, охоронні  та інші послуги , товари довгострокового користування, забезпечення закладів комп`ютерною технікою,оргтехнікою, мультимедійним обладнанням, лабораторними приладами, обладнанням для забезпечення класів природничо-математичного циклу, предметно-розвивальним  та іншим обладнанням, обладнанням для обсерваторії ЗОШ №8, підручниками, музичною апаратурою, тощо . Придбання техніки та обладнання ДПТНЗ "Житомирське вище професійне училище сервісу і дизайну" за рахунок коштів державної субвенції в сумі 330,0 тис.грн.</t>
  </si>
  <si>
    <t>Поширення педагогічного досвіду.</t>
  </si>
  <si>
    <t>3.1.3.Преміювання переможців  міських конкурсів «Учитель року», «Класний керівник», «Джерела творчості», «Директор школи», «Вихователь року»</t>
  </si>
  <si>
    <t>3.1.5.Інформаційно-методичне забезпечення запровадження нових науково-теоретичних засад та спеціальних методик виявлення, розвитку та підтримки творчо-працюючих вчителів</t>
  </si>
  <si>
    <t>3.1.6.Спрямування постійно діючого методичного та психологічного супроводу вчителів на виявлення та поширення досвіду навчально-виховної роботи освітян міста</t>
  </si>
  <si>
    <t>3.1.7.Проведення тематичних оглядів науково-методичної літератури, матеріалів фахових видань та періодичної преси</t>
  </si>
  <si>
    <t>3.1.8.Проведення науково-практичної конференції "Пошук продуктивних форм організації навчального процесу відповідно до потреб сталого розвитку суспільства"</t>
  </si>
  <si>
    <t>3.1.9.Проведення науково-методичних заходів з питань вивчення і поширення передового педагогічного досвіду спільно з вищими навчальним закладами та громадськими організаціями</t>
  </si>
  <si>
    <t>3.1.10.Забезпечення поповнення міського інформаційного банку передового педагогічного досвіду.</t>
  </si>
  <si>
    <t>3.1.11.Забезпечення роботи науково-методичних кафедр, практичних семінарів, "круглих столів", творчих груп тощо при науково-методичному центрі</t>
  </si>
  <si>
    <t>3.1.12.Продовження практики організації співробітництва з вищими навчальними закладами України, Європи</t>
  </si>
  <si>
    <t xml:space="preserve">3.1.13.Забезпечення проведення: </t>
  </si>
  <si>
    <t>3.1.13.1. міського туру Всеукраїнського конкурсу "Вчитель року"</t>
  </si>
  <si>
    <t>3.1.13.2.міського туру Всеукраїнського конкурсу "Джерела творчості"</t>
  </si>
  <si>
    <t>3.1.13.3.міського туру Всеукраїнського конкурсу «Вихователь року»</t>
  </si>
  <si>
    <t>3.1.13.4.міського туру Всеукраїнського конкурсу «Класний керівник»</t>
  </si>
  <si>
    <t>3.1.13.5.виставок, конкурсів усіх рівнів</t>
  </si>
  <si>
    <t>3.1.14.Сприяння  участі інтелектуально і творчо обдарованих педагогічних працівників у Міжнародних конкурсах, фестивалях, педагогічних читаннях, конференціях, проектах тощо (відрядження)</t>
  </si>
  <si>
    <t>3.1.15.Забезпечення підтримки програм громадських організацій, творчих об'єднань, спрямованих на підвищення освітнього рівня педагогічних працівників, створення умов для участі найталановитіших із них у відродженні та розвитку духовних цінностей українського народу, співпраця з громадськими організаціями</t>
  </si>
  <si>
    <t>3.1.17.Пропаганда найкращого досвіду роботи вчителів-новаторів, психологів, класних керівників, вчителів-предметників, керівників гуртків, адміністрації шкіл, керівників шкіл, педагогічних колективів</t>
  </si>
  <si>
    <t>3.1.18.Запровадження практики проведення науково-популярних програм, зустрічей з учнями, батьками, громадськістю з питань роботи передового педагогічного досвіду освітян міста</t>
  </si>
  <si>
    <t>3.1.19.Відзначення вчителів, керівників навчальних закладів  за інноваційну діяльність</t>
  </si>
  <si>
    <t xml:space="preserve">3.1.20.Виплата винагороди керівникам гуртків, вчителям ЗНЗ , які отримали перемогу на обласному, Всеукраїнському та Міжнародному рівнях </t>
  </si>
  <si>
    <t>2017-2018 роки</t>
  </si>
  <si>
    <t>3.1.2.Виплата винагороди переможцям та лауреатам міського фестивалю "Мати. Родина.Україна"</t>
  </si>
  <si>
    <t>Покращення художньо-естетичного та національно-патріотичного напрямку ДНЗ,НВК.</t>
  </si>
  <si>
    <t xml:space="preserve">2.4.12.Проведення ремонтів ігрових літніх павільйонів 
НВК№11,65, ДНЗ №26,29,32,33,37,40,45,52,61,63,66
ЦРД №69, НВК № 34
Модернізація дитячих майданчиків у дошкільних навчальних закладах.Придбання літніх павільйонів для ДНЗ №6,15.
</t>
  </si>
  <si>
    <t xml:space="preserve">2.4.5.Реконструкція системи опалення з влаштуванням автономного джерела теплопостачання ВЗОШ №1.Реконструкція приміщень з влаштуванням санвузлів ВЗОШ №1 за адресою вул. Каракульна,15 
Капітальний ремонт котельні із заміною котлів у ДНЗ №27, капітальний ремонт котельні ЗОШ №15 за  адресою вул. Максютова,261 
</t>
  </si>
  <si>
    <t xml:space="preserve">2.4.9.Проведення реконструкції та капітальних ремонтів приміщень харчоблоків в закладах ,приміщень пралень в дошкільних навчальних закладах та навчально-виховних комплексах
ЗОШ № 5,6 (обідня зала)7,15(будівля та приміщення харчоблоку),17, 21 (обідня зала), 27, 33, 36,  ліцею №24,25,НВК№11,25,38,59,65 ДНЗ№6 (та водомірного вузла),
 ДНЗ №10,27,29,30,32,33,40,
42,43,44,46,49,51,61,63,70,71,
73 (завершення), ЦРД№5,55,53,69
</t>
  </si>
  <si>
    <t>3.1.16.Забезпечення обміну досвідом з педагогічними колективами регіону та інших областей.   Виготовлення фільмів про освітній простір м. Житомира.Виготовлення друкованої продукції.</t>
  </si>
  <si>
    <t>2.4.14.Встановлення та заміна бойлерів (гаряче водопостачання)  ЗОШ № 14, 27, 30, ДНЗ№3,6,10,15,26,32,35,39,44,52,66,71,73ЦРД №55,68, НВК №11,34</t>
  </si>
  <si>
    <t xml:space="preserve">1.6.1.Придбання мультимедійного обладнання (дошка, ноутбук, проектор, кріплення , монтаж). Проект "Розумники" Smapt Kids. </t>
  </si>
  <si>
    <t>1.6.2.Програмно- методичне забезпечення (методичний комп`ютерний посібник).
Медіатека ЗОШ № 6,7,28,30, гімн.№23, колегіум.</t>
  </si>
  <si>
    <t>3.2.1.1.Стипендія учням переможцям олімпіад, МАН, конкурсів, турнірів всіх рівнів.</t>
  </si>
  <si>
    <t>2017-2018 
роки</t>
  </si>
  <si>
    <t>3.2.1. Придбання спортивного інвентарю та обладнання для оволодіння основами шахової гри для   29-ти ЗНЗ, 5-ти НВК та ДЮСШ №1</t>
  </si>
  <si>
    <t>3.2.1.1.Придбання демонстраційних шахових дошок</t>
  </si>
  <si>
    <t>3.2.1.2.Придбання комплектів для гри у шахи</t>
  </si>
  <si>
    <t>Оволодіння основами шахової гри дітьми вікових категорій.
Розвиток аналітичного мислення, уваги, посидючості.</t>
  </si>
  <si>
    <t>2018 
рік</t>
  </si>
  <si>
    <t>2018
рік</t>
  </si>
  <si>
    <t>3.2.1.3.Придбання начально-методичної літератури.</t>
  </si>
  <si>
    <t>3.2.1.5.Придбання електронних шахових годинників</t>
  </si>
  <si>
    <t>3.2.1.6.1.оплата суддівства</t>
  </si>
  <si>
    <t>3.2.1.6.2.відзначення переможців</t>
  </si>
  <si>
    <t>3.2.1.6.Забезпечення проведення Спартакіади (зимня/літня) школірів з шахів, з них :</t>
  </si>
  <si>
    <t xml:space="preserve">3.2.1.4.Придбання дидактичних посібників, ігор. </t>
  </si>
  <si>
    <t>державний бюджет</t>
  </si>
  <si>
    <t>2.1.6.Відкриття спеціальних класів в ЗОШ №14, НВК №38</t>
  </si>
  <si>
    <t>1.19.1.Висвітлення діяльності галузі "Освіта". Розроблення та впровадження системи управління якості.</t>
  </si>
  <si>
    <t>2.2.12.Розроблення та впровадження системи безпечності харчових продуктів, заснованої на принципах НАССР</t>
  </si>
  <si>
    <t>Доступність та максимальне
 охоплення буфетної продукції учнів</t>
  </si>
  <si>
    <t>2.1.4. Надання державної підтримки особам з особливими освітніми потребами.</t>
  </si>
  <si>
    <t xml:space="preserve">Розвинутість, сформованість життєвої компетенції </t>
  </si>
  <si>
    <t>3.3.6.Капітальний, поточний  ремонти системи освітлення із заміною енергоємних ламп на світодіодні. Придбання  світильників, світодіодних ламп. Всі заклади.</t>
  </si>
  <si>
    <t>2.4.34. Декларація про готовність до експлуатації об`єкту</t>
  </si>
  <si>
    <t>3.3.3.Виконання пуско-налагоджуваних робіт котлів котелень систем опалення (підвищення КПД котлів).Обслуговування теплолічильників.</t>
  </si>
  <si>
    <t xml:space="preserve">1.3.Виконання п.4 ст.77 Бюджетного кодексу України 
</t>
  </si>
  <si>
    <t>1.1.1.Забезпечення оплати праці працівників галузі «Освіта». 
Введення додаткових одиниць  фахівців з державних закупівель  (3 ставки),інженера-енергетика (1 ставка).                                                                          Введення додаткових ставок керівників гуртків "Уроки шахів" у 2017 - 2018 навчальному році -11,46 ставок.                                                                           Введення додаткових штатних одиниць заступника директора з навчально-виховної роботи в кількості 12 ставок: + 1 ставка на заклад (ЗОШ №5,14,20,21,22,гімн №23,ЖЕЛ №24,колегіум); +0,5 ставки на заклад (ЗОШ№7,8,16,19,26,27,28,30)</t>
  </si>
  <si>
    <t>3.1.4.Гранти, премії (міського голови та управління освіти) педагогічним  працівникам , керівникам  навчальних закладів міста Житомира</t>
  </si>
  <si>
    <t>1.3.1.Забезпечення оплати енергоносіїв.</t>
  </si>
  <si>
    <t>2017 
рік</t>
  </si>
  <si>
    <t>міський 
бюджет</t>
  </si>
  <si>
    <t>2.5.3.Будівництво, капітальний ремонт спортивних майданчиків із штучним покриттям ЗОШ № 5,14 (обладнання тренажерів), ЗОШ №22, ліцей при ЖДТУ. Модернізація спортивних майданчиків .</t>
  </si>
  <si>
    <t>2017-2018 рік</t>
  </si>
  <si>
    <t xml:space="preserve">2017-2018 </t>
  </si>
  <si>
    <t>2.5.8 .Капітальний ремонт спортив-
ного майданчика на території  екологічного ліцею №24 за адресою: м.Житомир вул.Шевченка 105 - б</t>
  </si>
  <si>
    <t xml:space="preserve">Реалізація бюджету участі м.Житомира по проектним пропозиціям
</t>
  </si>
  <si>
    <t xml:space="preserve">3.1.1.Преміювання педагогічних колективів за результатами міського конкурсу „ Школа року". 
</t>
  </si>
  <si>
    <t xml:space="preserve">1.2.Забезпечення санітарних умов в закладах </t>
  </si>
  <si>
    <t>держав
ний,
міський бюджети.</t>
  </si>
  <si>
    <t>держав
ний,
міський , інші кошти</t>
  </si>
  <si>
    <t>1.3.1.2.Оплата боргу за приймання стічних вод у комунальну каналізацію.Забезпечення оплати товариству з обмеженою відповідальністю «Житомиргаз збут» інфляційних втрат, витрат зі сплати судового збору.</t>
  </si>
  <si>
    <t xml:space="preserve">2.4.7. Знесення аварійної будівлі ВЗОШ №2 за адресою вул.Івана Кочерги,11 . Виготовлення ПКД на знос  будівлі вечірньої (змінної ) школи №2 . 
</t>
  </si>
  <si>
    <t xml:space="preserve">2.6.1.Встановлення автоматичної системи сигналізації , системи оповіщення.
</t>
  </si>
  <si>
    <t>2.6.2.Забезпечення будівель та споруд необхідною кількістю первинних засобів пожежогасіння</t>
  </si>
  <si>
    <t xml:space="preserve">2.6.3.Приведення  електроустановок у відповідність до «Правил улаштування електроустановок»,
Демонтаж горючого матеріалу евакуаційних виходів. </t>
  </si>
  <si>
    <t xml:space="preserve">2.5.7.Будівництво спортивної зали  в гімназії №1 за адресою провулок Кондратюка,12 ; ЗОШ №10 за адресою Київське шосе, 37; ЗОШ №32 за адресою вул. Черняхівського, 48 ; ліцеї при ЖДТУ за адресою проспект Миру,26. 
</t>
  </si>
  <si>
    <t>2.5.9. Капітальний ремонт благоуст-
рою з улаштуванням ігрового та спортивного простору "Активний відпочинок на Мар`янівці" на території ЗОШ І-ІІІ ступенів №10 за адресою: вул. Київське шосе,37 м. Житомира.</t>
  </si>
  <si>
    <t xml:space="preserve">Зміцнення  здоров'я  дитячого населення міста 
</t>
  </si>
  <si>
    <t>Формування здорового способу життя</t>
  </si>
  <si>
    <t>2018 рік</t>
  </si>
  <si>
    <t>2.4.35. Капітальний ремонт з влаштуванням внутрішнього простору нової будівлі міської гімназії №3 (в т.ч.виготовлення ПКД- 195,0 тис.грн.)</t>
  </si>
  <si>
    <t xml:space="preserve">2.5.10.Капітальний ремонт спортив-
ного майданчика з улаштуванням штучного покриття на теріторії Житомирського міського колегіуму за адресою : вул.І. Мазепи,18. </t>
  </si>
  <si>
    <t>2.5.11. Капітальний ремонт спортив-ного майданчика з улаштуванням штучного покриття на теріторії ЗОШ №28 ім.гетьмана І.Виговського за адресою: вул. Т.Бульби – Боровця,17.</t>
  </si>
</sst>
</file>

<file path=xl/styles.xml><?xml version="1.0" encoding="utf-8"?>
<styleSheet xmlns="http://schemas.openxmlformats.org/spreadsheetml/2006/main">
  <numFmts count="2">
    <numFmt numFmtId="180" formatCode="0.0"/>
    <numFmt numFmtId="185" formatCode="0.000"/>
  </numFmts>
  <fonts count="16">
    <font>
      <sz val="11"/>
      <color theme="1"/>
      <name val="Calibri"/>
      <family val="2"/>
      <charset val="204"/>
      <scheme val="minor"/>
    </font>
    <font>
      <sz val="16"/>
      <name val="Times New Roman"/>
      <family val="1"/>
      <charset val="204"/>
    </font>
    <font>
      <b/>
      <sz val="18"/>
      <name val="Times New Roman"/>
      <family val="1"/>
      <charset val="204"/>
    </font>
    <font>
      <sz val="20"/>
      <name val="Times New Roman"/>
      <family val="1"/>
      <charset val="204"/>
    </font>
    <font>
      <sz val="19"/>
      <name val="Times New Roman"/>
      <family val="1"/>
      <charset val="204"/>
    </font>
    <font>
      <b/>
      <sz val="20"/>
      <name val="Times New Roman"/>
      <family val="1"/>
      <charset val="204"/>
    </font>
    <font>
      <i/>
      <u/>
      <sz val="20"/>
      <name val="Times New Roman"/>
      <family val="1"/>
      <charset val="204"/>
    </font>
    <font>
      <i/>
      <sz val="20"/>
      <name val="Times New Roman"/>
      <family val="1"/>
      <charset val="204"/>
    </font>
    <font>
      <sz val="8"/>
      <name val="Calibri"/>
      <family val="2"/>
      <charset val="204"/>
    </font>
    <font>
      <sz val="22"/>
      <name val="Times New Roman"/>
      <family val="1"/>
      <charset val="204"/>
    </font>
    <font>
      <sz val="11"/>
      <name val="Times New Roman"/>
      <family val="1"/>
      <charset val="204"/>
    </font>
    <font>
      <sz val="18"/>
      <name val="Times New Roman"/>
      <family val="1"/>
      <charset val="204"/>
    </font>
    <font>
      <sz val="14"/>
      <name val="Times New Roman"/>
      <family val="1"/>
      <charset val="204"/>
    </font>
    <font>
      <b/>
      <sz val="22"/>
      <name val="Times New Roman"/>
      <family val="1"/>
      <charset val="204"/>
    </font>
    <font>
      <b/>
      <sz val="16"/>
      <name val="Times New Roman"/>
      <family val="1"/>
      <charset val="204"/>
    </font>
    <font>
      <b/>
      <sz val="14"/>
      <name val="Times New Roman"/>
      <family val="1"/>
      <charset val="204"/>
    </font>
  </fonts>
  <fills count="3">
    <fill>
      <patternFill patternType="none"/>
    </fill>
    <fill>
      <patternFill patternType="gray125"/>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style="medium">
        <color indexed="64"/>
      </right>
      <top/>
      <bottom/>
      <diagonal/>
    </border>
    <border>
      <left/>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434">
    <xf numFmtId="0" fontId="0" fillId="0" borderId="0" xfId="0"/>
    <xf numFmtId="0" fontId="3" fillId="2" borderId="1" xfId="0" applyFont="1" applyFill="1" applyBorder="1" applyAlignment="1">
      <alignment horizontal="center" vertical="center"/>
    </xf>
    <xf numFmtId="0" fontId="3" fillId="2" borderId="1" xfId="0" applyFont="1" applyFill="1" applyBorder="1" applyAlignment="1">
      <alignment vertical="top"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180" fontId="3" fillId="2" borderId="1" xfId="0" applyNumberFormat="1" applyFont="1" applyFill="1" applyBorder="1" applyAlignment="1">
      <alignment vertical="center"/>
    </xf>
    <xf numFmtId="180" fontId="3" fillId="2" borderId="2" xfId="0" applyNumberFormat="1" applyFont="1" applyFill="1" applyBorder="1" applyAlignment="1">
      <alignment vertical="center"/>
    </xf>
    <xf numFmtId="0" fontId="1" fillId="2" borderId="3" xfId="0" applyFont="1" applyFill="1" applyBorder="1" applyAlignment="1">
      <alignment vertical="center"/>
    </xf>
    <xf numFmtId="0" fontId="3" fillId="2" borderId="4" xfId="0" applyFont="1" applyFill="1" applyBorder="1" applyAlignment="1">
      <alignment vertical="top" wrapText="1"/>
    </xf>
    <xf numFmtId="0" fontId="3" fillId="2" borderId="4" xfId="0" applyFont="1" applyFill="1" applyBorder="1" applyAlignment="1">
      <alignment horizontal="left" vertical="center" wrapText="1"/>
    </xf>
    <xf numFmtId="180" fontId="3" fillId="2" borderId="4" xfId="0" applyNumberFormat="1" applyFont="1" applyFill="1" applyBorder="1" applyAlignment="1">
      <alignment vertical="center"/>
    </xf>
    <xf numFmtId="180" fontId="3" fillId="2" borderId="5" xfId="0" applyNumberFormat="1" applyFont="1" applyFill="1" applyBorder="1" applyAlignment="1">
      <alignment vertical="center"/>
    </xf>
    <xf numFmtId="0" fontId="1" fillId="2" borderId="6" xfId="0" applyFont="1" applyFill="1" applyBorder="1" applyAlignment="1">
      <alignment vertical="center"/>
    </xf>
    <xf numFmtId="0" fontId="1" fillId="2" borderId="7" xfId="0" applyFont="1" applyFill="1" applyBorder="1" applyAlignment="1">
      <alignment vertical="center"/>
    </xf>
    <xf numFmtId="180" fontId="3" fillId="2" borderId="8" xfId="0" applyNumberFormat="1" applyFont="1" applyFill="1" applyBorder="1" applyAlignment="1">
      <alignment vertical="center"/>
    </xf>
    <xf numFmtId="0" fontId="1" fillId="2" borderId="9" xfId="0" applyFont="1" applyFill="1" applyBorder="1" applyAlignment="1">
      <alignment vertical="center"/>
    </xf>
    <xf numFmtId="0" fontId="10" fillId="2" borderId="10" xfId="0" applyFont="1" applyFill="1" applyBorder="1"/>
    <xf numFmtId="0" fontId="3" fillId="2" borderId="11" xfId="0" applyFont="1" applyFill="1" applyBorder="1" applyAlignment="1">
      <alignment horizontal="left" vertical="top" wrapText="1"/>
    </xf>
    <xf numFmtId="0" fontId="3" fillId="2" borderId="10" xfId="0" applyFont="1" applyFill="1" applyBorder="1" applyAlignment="1">
      <alignment vertical="center" wrapText="1"/>
    </xf>
    <xf numFmtId="180" fontId="3" fillId="2" borderId="12" xfId="0" applyNumberFormat="1" applyFont="1" applyFill="1" applyBorder="1" applyAlignment="1">
      <alignment vertical="center"/>
    </xf>
    <xf numFmtId="180" fontId="3" fillId="2" borderId="10" xfId="0" applyNumberFormat="1" applyFont="1" applyFill="1" applyBorder="1" applyAlignment="1">
      <alignment vertical="center"/>
    </xf>
    <xf numFmtId="0" fontId="3" fillId="2" borderId="13" xfId="0" applyFont="1" applyFill="1" applyBorder="1" applyAlignment="1">
      <alignment vertical="top" wrapText="1"/>
    </xf>
    <xf numFmtId="0" fontId="3" fillId="2" borderId="14" xfId="0" applyFont="1" applyFill="1" applyBorder="1" applyAlignment="1">
      <alignment vertical="center" wrapText="1"/>
    </xf>
    <xf numFmtId="180" fontId="3" fillId="2" borderId="14" xfId="0" applyNumberFormat="1" applyFont="1" applyFill="1" applyBorder="1" applyAlignment="1">
      <alignment vertical="center"/>
    </xf>
    <xf numFmtId="2" fontId="3" fillId="2" borderId="14" xfId="0" applyNumberFormat="1" applyFont="1" applyFill="1" applyBorder="1" applyAlignment="1">
      <alignment vertical="center"/>
    </xf>
    <xf numFmtId="0" fontId="3" fillId="2" borderId="1" xfId="0" applyFont="1" applyFill="1" applyBorder="1" applyAlignment="1">
      <alignment horizontal="left" vertical="top" wrapText="1"/>
    </xf>
    <xf numFmtId="0" fontId="3" fillId="2" borderId="1" xfId="0" applyFont="1" applyFill="1" applyBorder="1" applyAlignment="1">
      <alignment vertical="center" wrapText="1"/>
    </xf>
    <xf numFmtId="180" fontId="3" fillId="2" borderId="1" xfId="0" applyNumberFormat="1" applyFont="1" applyFill="1" applyBorder="1" applyAlignment="1">
      <alignment horizontal="center" vertical="center" wrapText="1"/>
    </xf>
    <xf numFmtId="0" fontId="10" fillId="2" borderId="1" xfId="0" applyFont="1" applyFill="1" applyBorder="1"/>
    <xf numFmtId="2" fontId="3" fillId="2" borderId="8" xfId="0" applyNumberFormat="1" applyFont="1" applyFill="1" applyBorder="1" applyAlignment="1">
      <alignment vertical="center"/>
    </xf>
    <xf numFmtId="0" fontId="3" fillId="2" borderId="15" xfId="0" applyFont="1" applyFill="1" applyBorder="1" applyAlignment="1">
      <alignment vertical="top" wrapText="1"/>
    </xf>
    <xf numFmtId="0" fontId="10" fillId="2" borderId="8" xfId="0" applyFont="1" applyFill="1" applyBorder="1"/>
    <xf numFmtId="0" fontId="3" fillId="2" borderId="16" xfId="0" applyFont="1" applyFill="1" applyBorder="1" applyAlignment="1">
      <alignment horizontal="left" vertical="top" wrapText="1"/>
    </xf>
    <xf numFmtId="0" fontId="3" fillId="2" borderId="10" xfId="0" applyFont="1" applyFill="1" applyBorder="1" applyAlignment="1">
      <alignment vertical="top" wrapText="1"/>
    </xf>
    <xf numFmtId="0" fontId="3" fillId="2" borderId="10" xfId="0" applyFont="1" applyFill="1" applyBorder="1" applyAlignment="1">
      <alignment horizontal="left" vertical="top" wrapText="1"/>
    </xf>
    <xf numFmtId="180" fontId="3" fillId="2" borderId="17" xfId="0" applyNumberFormat="1" applyFont="1" applyFill="1" applyBorder="1" applyAlignment="1">
      <alignment vertical="center"/>
    </xf>
    <xf numFmtId="180" fontId="3" fillId="2" borderId="18" xfId="0" applyNumberFormat="1" applyFont="1" applyFill="1" applyBorder="1" applyAlignment="1">
      <alignment vertical="center"/>
    </xf>
    <xf numFmtId="0" fontId="3" fillId="2" borderId="19" xfId="0" applyFont="1" applyFill="1" applyBorder="1" applyAlignment="1">
      <alignment vertical="top" wrapText="1"/>
    </xf>
    <xf numFmtId="180" fontId="3" fillId="2" borderId="20" xfId="0" applyNumberFormat="1" applyFont="1" applyFill="1" applyBorder="1" applyAlignment="1">
      <alignment vertical="center"/>
    </xf>
    <xf numFmtId="0" fontId="3" fillId="2" borderId="4" xfId="0" applyFont="1" applyFill="1" applyBorder="1" applyAlignment="1">
      <alignment vertical="center" wrapText="1"/>
    </xf>
    <xf numFmtId="0" fontId="3" fillId="2" borderId="8" xfId="0" applyFont="1" applyFill="1" applyBorder="1" applyAlignment="1">
      <alignment vertical="top" wrapText="1"/>
    </xf>
    <xf numFmtId="0" fontId="1" fillId="2" borderId="21" xfId="0" applyFont="1" applyFill="1" applyBorder="1" applyAlignment="1">
      <alignment vertical="center"/>
    </xf>
    <xf numFmtId="0" fontId="3" fillId="2" borderId="22" xfId="0" applyFont="1" applyFill="1" applyBorder="1" applyAlignment="1">
      <alignment vertical="top" wrapText="1"/>
    </xf>
    <xf numFmtId="0" fontId="1" fillId="2" borderId="23" xfId="0" applyFont="1" applyFill="1" applyBorder="1" applyAlignment="1">
      <alignment vertical="center"/>
    </xf>
    <xf numFmtId="0" fontId="3" fillId="2" borderId="12" xfId="0" applyFont="1" applyFill="1" applyBorder="1" applyAlignment="1">
      <alignment vertical="top" wrapText="1"/>
    </xf>
    <xf numFmtId="0" fontId="3" fillId="2" borderId="12" xfId="0" applyFont="1" applyFill="1" applyBorder="1" applyAlignment="1">
      <alignment horizontal="left" vertical="top" wrapText="1"/>
    </xf>
    <xf numFmtId="0" fontId="3" fillId="2" borderId="12" xfId="0" applyFont="1" applyFill="1" applyBorder="1" applyAlignment="1">
      <alignment horizontal="center" vertical="center" wrapText="1"/>
    </xf>
    <xf numFmtId="180" fontId="3" fillId="2" borderId="12" xfId="0" applyNumberFormat="1" applyFont="1" applyFill="1" applyBorder="1" applyAlignment="1">
      <alignment horizontal="center" vertical="center" wrapText="1"/>
    </xf>
    <xf numFmtId="0" fontId="3" fillId="2" borderId="19" xfId="0" applyFont="1" applyFill="1" applyBorder="1" applyAlignment="1">
      <alignment horizontal="left" vertical="top" wrapText="1"/>
    </xf>
    <xf numFmtId="0" fontId="3" fillId="2" borderId="24" xfId="0" applyFont="1" applyFill="1" applyBorder="1" applyAlignment="1">
      <alignment vertical="top" wrapText="1"/>
    </xf>
    <xf numFmtId="0" fontId="3" fillId="2" borderId="12"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14" xfId="0" applyFont="1" applyFill="1" applyBorder="1" applyAlignment="1">
      <alignment horizontal="left" vertical="center" wrapText="1"/>
    </xf>
    <xf numFmtId="0" fontId="3" fillId="2" borderId="16" xfId="0" applyFont="1" applyFill="1" applyBorder="1" applyAlignment="1">
      <alignment vertical="top" wrapText="1"/>
    </xf>
    <xf numFmtId="0" fontId="3" fillId="2" borderId="25" xfId="0" applyFont="1" applyFill="1" applyBorder="1" applyAlignment="1">
      <alignment vertical="top" wrapText="1"/>
    </xf>
    <xf numFmtId="49" fontId="3" fillId="2" borderId="4" xfId="0" applyNumberFormat="1" applyFont="1" applyFill="1" applyBorder="1" applyAlignment="1">
      <alignment vertical="top" wrapText="1"/>
    </xf>
    <xf numFmtId="49" fontId="3" fillId="2" borderId="8" xfId="0" applyNumberFormat="1" applyFont="1" applyFill="1" applyBorder="1" applyAlignment="1">
      <alignment vertical="top" wrapText="1"/>
    </xf>
    <xf numFmtId="180" fontId="3" fillId="2" borderId="2" xfId="0" applyNumberFormat="1" applyFont="1" applyFill="1" applyBorder="1" applyAlignment="1">
      <alignment horizontal="center" vertical="center"/>
    </xf>
    <xf numFmtId="0" fontId="3" fillId="2" borderId="22" xfId="0" applyFont="1" applyFill="1" applyBorder="1" applyAlignment="1">
      <alignment horizontal="justify" vertical="top" wrapText="1"/>
    </xf>
    <xf numFmtId="0" fontId="1" fillId="2" borderId="26" xfId="0" applyFont="1" applyFill="1" applyBorder="1" applyAlignment="1">
      <alignment horizontal="center"/>
    </xf>
    <xf numFmtId="0" fontId="3" fillId="2" borderId="7" xfId="0" applyFont="1" applyFill="1" applyBorder="1" applyAlignment="1">
      <alignment horizontal="center"/>
    </xf>
    <xf numFmtId="0" fontId="3" fillId="2" borderId="16" xfId="0" applyFont="1" applyFill="1" applyBorder="1" applyAlignment="1">
      <alignment horizontal="center" vertical="center" wrapText="1"/>
    </xf>
    <xf numFmtId="0" fontId="3" fillId="2" borderId="1" xfId="0" applyFont="1" applyFill="1" applyBorder="1" applyAlignment="1">
      <alignment horizontal="justify" vertical="top" wrapText="1"/>
    </xf>
    <xf numFmtId="0" fontId="5" fillId="2" borderId="12" xfId="0" applyFont="1" applyFill="1" applyBorder="1" applyAlignment="1">
      <alignment horizontal="left" vertical="center" wrapText="1"/>
    </xf>
    <xf numFmtId="0" fontId="5" fillId="2" borderId="12" xfId="0" applyFont="1" applyFill="1" applyBorder="1" applyAlignment="1">
      <alignment horizontal="center" vertical="center" wrapText="1"/>
    </xf>
    <xf numFmtId="180" fontId="5" fillId="2" borderId="12" xfId="0" applyNumberFormat="1" applyFont="1" applyFill="1" applyBorder="1" applyAlignment="1">
      <alignment vertical="center"/>
    </xf>
    <xf numFmtId="0" fontId="3" fillId="2" borderId="0" xfId="0" applyFont="1" applyFill="1" applyBorder="1" applyAlignment="1">
      <alignment vertical="center" wrapText="1"/>
    </xf>
    <xf numFmtId="180" fontId="3" fillId="2" borderId="27" xfId="0" applyNumberFormat="1" applyFont="1" applyFill="1" applyBorder="1" applyAlignment="1">
      <alignment horizontal="center" vertical="top"/>
    </xf>
    <xf numFmtId="180" fontId="3" fillId="2" borderId="28" xfId="0" applyNumberFormat="1" applyFont="1" applyFill="1" applyBorder="1" applyAlignment="1">
      <alignment horizontal="center" vertical="top"/>
    </xf>
    <xf numFmtId="0" fontId="3" fillId="2" borderId="0" xfId="0" applyFont="1" applyFill="1" applyBorder="1" applyAlignment="1">
      <alignment vertical="center"/>
    </xf>
    <xf numFmtId="0" fontId="5" fillId="2" borderId="0" xfId="0" applyFont="1" applyFill="1" applyBorder="1" applyAlignment="1">
      <alignment vertical="top" wrapText="1"/>
    </xf>
    <xf numFmtId="0" fontId="3" fillId="2" borderId="14" xfId="0" applyFont="1" applyFill="1" applyBorder="1" applyAlignment="1">
      <alignment vertical="top" wrapText="1"/>
    </xf>
    <xf numFmtId="180" fontId="3" fillId="2" borderId="8" xfId="0" applyNumberFormat="1" applyFont="1" applyFill="1" applyBorder="1" applyAlignment="1">
      <alignment horizontal="center" vertical="top"/>
    </xf>
    <xf numFmtId="0" fontId="7" fillId="2" borderId="0" xfId="0" applyFont="1" applyFill="1" applyBorder="1" applyAlignment="1"/>
    <xf numFmtId="0" fontId="3" fillId="2" borderId="29" xfId="0" applyFont="1" applyFill="1" applyBorder="1"/>
    <xf numFmtId="0" fontId="3" fillId="2" borderId="0" xfId="0" applyFont="1" applyFill="1" applyBorder="1" applyAlignment="1">
      <alignment horizontal="justify" vertical="top"/>
    </xf>
    <xf numFmtId="0" fontId="3" fillId="2" borderId="30" xfId="0" applyFont="1" applyFill="1" applyBorder="1" applyAlignment="1">
      <alignment vertical="top" wrapText="1"/>
    </xf>
    <xf numFmtId="0" fontId="3" fillId="2" borderId="17" xfId="0" applyFont="1" applyFill="1" applyBorder="1" applyAlignment="1">
      <alignment horizontal="justify" vertical="top"/>
    </xf>
    <xf numFmtId="0" fontId="3" fillId="2" borderId="14" xfId="0" applyFont="1" applyFill="1" applyBorder="1" applyAlignment="1">
      <alignment horizontal="justify" vertical="top"/>
    </xf>
    <xf numFmtId="0" fontId="3" fillId="2" borderId="29" xfId="0" applyFont="1" applyFill="1" applyBorder="1" applyAlignment="1"/>
    <xf numFmtId="0" fontId="3" fillId="2" borderId="31" xfId="0" applyFont="1" applyFill="1" applyBorder="1" applyAlignment="1">
      <alignment horizontal="center"/>
    </xf>
    <xf numFmtId="0" fontId="7" fillId="2" borderId="32" xfId="0" applyFont="1" applyFill="1" applyBorder="1" applyAlignment="1">
      <alignment horizontal="justify" vertical="center"/>
    </xf>
    <xf numFmtId="0" fontId="3" fillId="2" borderId="8" xfId="0" applyFont="1" applyFill="1" applyBorder="1" applyAlignment="1">
      <alignment horizontal="center" vertical="top" wrapText="1"/>
    </xf>
    <xf numFmtId="180" fontId="3" fillId="2" borderId="20" xfId="0" applyNumberFormat="1" applyFont="1" applyFill="1" applyBorder="1" applyAlignment="1">
      <alignment horizontal="center" vertical="top"/>
    </xf>
    <xf numFmtId="0" fontId="3" fillId="2" borderId="33" xfId="0" applyFont="1" applyFill="1" applyBorder="1" applyAlignment="1"/>
    <xf numFmtId="0" fontId="3" fillId="2" borderId="32" xfId="0" applyFont="1" applyFill="1" applyBorder="1" applyAlignment="1">
      <alignment vertical="top" wrapText="1"/>
    </xf>
    <xf numFmtId="0" fontId="3" fillId="2" borderId="8" xfId="0" applyFont="1" applyFill="1" applyBorder="1" applyAlignment="1">
      <alignment horizontal="justify" vertical="top" wrapText="1"/>
    </xf>
    <xf numFmtId="0" fontId="3" fillId="2" borderId="34" xfId="0" applyFont="1" applyFill="1" applyBorder="1" applyAlignment="1">
      <alignment horizontal="center" vertical="center" wrapText="1"/>
    </xf>
    <xf numFmtId="0" fontId="3" fillId="2" borderId="16" xfId="0" applyFont="1" applyFill="1" applyBorder="1" applyAlignment="1">
      <alignment horizontal="justify" vertical="top" wrapText="1"/>
    </xf>
    <xf numFmtId="180" fontId="3" fillId="2" borderId="1" xfId="0" applyNumberFormat="1" applyFont="1" applyFill="1" applyBorder="1" applyAlignment="1">
      <alignment horizontal="center" vertical="top"/>
    </xf>
    <xf numFmtId="180" fontId="3" fillId="2" borderId="2" xfId="0" applyNumberFormat="1" applyFont="1" applyFill="1" applyBorder="1" applyAlignment="1">
      <alignment horizontal="center" vertical="top"/>
    </xf>
    <xf numFmtId="0" fontId="3" fillId="2" borderId="34" xfId="0" applyFont="1" applyFill="1" applyBorder="1" applyAlignment="1">
      <alignment horizontal="left" vertical="center" wrapText="1"/>
    </xf>
    <xf numFmtId="0" fontId="3" fillId="2" borderId="8" xfId="0" applyFont="1" applyFill="1" applyBorder="1" applyAlignment="1">
      <alignment vertical="center"/>
    </xf>
    <xf numFmtId="180" fontId="3" fillId="2" borderId="28" xfId="0" applyNumberFormat="1" applyFont="1" applyFill="1" applyBorder="1" applyAlignment="1">
      <alignment horizontal="center" vertical="center"/>
    </xf>
    <xf numFmtId="0" fontId="3" fillId="2" borderId="16" xfId="0" applyFont="1" applyFill="1" applyBorder="1" applyAlignment="1">
      <alignment horizontal="left" vertical="center" wrapText="1"/>
    </xf>
    <xf numFmtId="0" fontId="3" fillId="2" borderId="1" xfId="0" applyFont="1" applyFill="1" applyBorder="1" applyAlignment="1">
      <alignment vertical="center"/>
    </xf>
    <xf numFmtId="0" fontId="3" fillId="2" borderId="0" xfId="0" applyFont="1" applyFill="1" applyBorder="1" applyAlignment="1">
      <alignment vertical="top" wrapText="1"/>
    </xf>
    <xf numFmtId="180" fontId="3" fillId="2" borderId="8" xfId="0" applyNumberFormat="1" applyFont="1" applyFill="1" applyBorder="1" applyAlignment="1">
      <alignment horizontal="right" vertical="center"/>
    </xf>
    <xf numFmtId="0" fontId="3" fillId="2" borderId="26" xfId="0" applyFont="1" applyFill="1" applyBorder="1" applyAlignment="1">
      <alignment horizontal="center"/>
    </xf>
    <xf numFmtId="0" fontId="5" fillId="2" borderId="1" xfId="0" applyFont="1" applyFill="1" applyBorder="1" applyAlignment="1">
      <alignment vertical="center"/>
    </xf>
    <xf numFmtId="0" fontId="3" fillId="2" borderId="1" xfId="0" applyFont="1" applyFill="1" applyBorder="1" applyAlignment="1">
      <alignment horizontal="justify" vertical="center" wrapText="1"/>
    </xf>
    <xf numFmtId="180" fontId="5" fillId="2" borderId="1" xfId="0" applyNumberFormat="1" applyFont="1" applyFill="1" applyBorder="1" applyAlignment="1">
      <alignment vertical="center"/>
    </xf>
    <xf numFmtId="0" fontId="3" fillId="2" borderId="22" xfId="0" applyFont="1" applyFill="1" applyBorder="1" applyAlignment="1">
      <alignment vertical="center" wrapText="1"/>
    </xf>
    <xf numFmtId="0" fontId="3" fillId="2" borderId="7" xfId="0" applyFont="1" applyFill="1" applyBorder="1" applyAlignment="1">
      <alignment horizontal="center" vertical="top"/>
    </xf>
    <xf numFmtId="0" fontId="3" fillId="2" borderId="29" xfId="0" applyFont="1" applyFill="1" applyBorder="1" applyAlignment="1">
      <alignment horizontal="justify" vertical="top" wrapText="1"/>
    </xf>
    <xf numFmtId="0" fontId="3" fillId="2" borderId="22" xfId="0" applyFont="1" applyFill="1" applyBorder="1" applyAlignment="1">
      <alignment horizontal="justify" vertical="top"/>
    </xf>
    <xf numFmtId="0" fontId="3" fillId="2" borderId="35" xfId="0" applyFont="1" applyFill="1" applyBorder="1" applyAlignment="1">
      <alignment horizontal="left" vertical="center" wrapText="1"/>
    </xf>
    <xf numFmtId="0" fontId="3" fillId="2" borderId="25" xfId="0" applyFont="1" applyFill="1" applyBorder="1" applyAlignment="1">
      <alignment horizontal="left" vertical="center" wrapText="1"/>
    </xf>
    <xf numFmtId="180" fontId="3" fillId="2" borderId="1" xfId="0" applyNumberFormat="1" applyFont="1" applyFill="1" applyBorder="1" applyAlignment="1">
      <alignment horizontal="center" vertical="center"/>
    </xf>
    <xf numFmtId="0" fontId="3" fillId="2" borderId="36" xfId="0" applyFont="1" applyFill="1" applyBorder="1" applyAlignment="1">
      <alignment horizontal="center" vertical="center" wrapText="1"/>
    </xf>
    <xf numFmtId="0" fontId="1" fillId="2" borderId="0"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3" fillId="2" borderId="37" xfId="0" applyFont="1" applyFill="1" applyBorder="1" applyAlignment="1">
      <alignment horizontal="justify" vertical="center" wrapText="1"/>
    </xf>
    <xf numFmtId="0" fontId="1" fillId="2" borderId="7" xfId="0" applyFont="1" applyFill="1" applyBorder="1" applyAlignment="1">
      <alignment horizontal="center" vertical="top"/>
    </xf>
    <xf numFmtId="180" fontId="3" fillId="2" borderId="1" xfId="0" applyNumberFormat="1" applyFont="1" applyFill="1" applyBorder="1" applyAlignment="1">
      <alignment horizontal="center" vertical="top" wrapText="1"/>
    </xf>
    <xf numFmtId="0" fontId="1" fillId="2" borderId="9" xfId="0" applyFont="1" applyFill="1" applyBorder="1" applyAlignment="1">
      <alignment horizontal="center"/>
    </xf>
    <xf numFmtId="180" fontId="3" fillId="2" borderId="12" xfId="0" applyNumberFormat="1" applyFont="1" applyFill="1" applyBorder="1" applyAlignment="1">
      <alignment horizontal="center" vertical="top" wrapText="1"/>
    </xf>
    <xf numFmtId="180" fontId="3" fillId="2" borderId="12" xfId="0" applyNumberFormat="1" applyFont="1" applyFill="1" applyBorder="1" applyAlignment="1">
      <alignment horizontal="center" vertical="center"/>
    </xf>
    <xf numFmtId="0" fontId="3" fillId="2" borderId="38" xfId="0" applyFont="1" applyFill="1" applyBorder="1" applyAlignment="1">
      <alignment vertical="top" wrapText="1"/>
    </xf>
    <xf numFmtId="180" fontId="3" fillId="2" borderId="38" xfId="0" applyNumberFormat="1" applyFont="1" applyFill="1" applyBorder="1" applyAlignment="1">
      <alignment vertical="top" wrapText="1"/>
    </xf>
    <xf numFmtId="180" fontId="3" fillId="2" borderId="38" xfId="0" applyNumberFormat="1" applyFont="1" applyFill="1" applyBorder="1" applyAlignment="1">
      <alignment vertical="top"/>
    </xf>
    <xf numFmtId="180" fontId="3" fillId="2" borderId="38" xfId="0" applyNumberFormat="1" applyFont="1" applyFill="1" applyBorder="1" applyAlignment="1">
      <alignment vertical="center"/>
    </xf>
    <xf numFmtId="0" fontId="3" fillId="2" borderId="39" xfId="0" applyFont="1" applyFill="1" applyBorder="1" applyAlignment="1">
      <alignment vertical="top" wrapText="1"/>
    </xf>
    <xf numFmtId="180" fontId="3" fillId="2" borderId="14" xfId="0" applyNumberFormat="1" applyFont="1" applyFill="1" applyBorder="1" applyAlignment="1">
      <alignment vertical="top" wrapText="1"/>
    </xf>
    <xf numFmtId="180" fontId="3" fillId="2" borderId="14" xfId="0" applyNumberFormat="1" applyFont="1" applyFill="1" applyBorder="1" applyAlignment="1">
      <alignment vertical="top"/>
    </xf>
    <xf numFmtId="0" fontId="1" fillId="2" borderId="7" xfId="0" applyFont="1" applyFill="1" applyBorder="1" applyAlignment="1">
      <alignment horizontal="center"/>
    </xf>
    <xf numFmtId="0" fontId="3" fillId="2" borderId="28" xfId="0" applyFont="1" applyFill="1" applyBorder="1" applyAlignment="1">
      <alignment vertical="top" wrapText="1"/>
    </xf>
    <xf numFmtId="180" fontId="3" fillId="2" borderId="10" xfId="0" applyNumberFormat="1" applyFont="1" applyFill="1" applyBorder="1" applyAlignment="1">
      <alignment vertical="top" wrapText="1"/>
    </xf>
    <xf numFmtId="180" fontId="3" fillId="2" borderId="10" xfId="0" applyNumberFormat="1" applyFont="1" applyFill="1" applyBorder="1" applyAlignment="1">
      <alignment vertical="top"/>
    </xf>
    <xf numFmtId="180" fontId="3" fillId="2" borderId="8" xfId="0" applyNumberFormat="1" applyFont="1" applyFill="1" applyBorder="1" applyAlignment="1">
      <alignment vertical="top" wrapText="1"/>
    </xf>
    <xf numFmtId="180" fontId="3" fillId="2" borderId="8" xfId="0" applyNumberFormat="1" applyFont="1" applyFill="1" applyBorder="1" applyAlignment="1">
      <alignment vertical="top"/>
    </xf>
    <xf numFmtId="0" fontId="3" fillId="2" borderId="40" xfId="0" applyFont="1" applyFill="1" applyBorder="1" applyAlignment="1">
      <alignment vertical="top" wrapText="1"/>
    </xf>
    <xf numFmtId="0" fontId="3" fillId="2" borderId="41" xfId="0" applyFont="1" applyFill="1" applyBorder="1" applyAlignment="1">
      <alignment vertical="top" wrapText="1"/>
    </xf>
    <xf numFmtId="180" fontId="3" fillId="2" borderId="8" xfId="0" applyNumberFormat="1" applyFont="1" applyFill="1" applyBorder="1" applyAlignment="1">
      <alignment horizontal="center" vertical="top" wrapText="1"/>
    </xf>
    <xf numFmtId="0" fontId="3" fillId="2" borderId="33" xfId="0" applyFont="1" applyFill="1" applyBorder="1" applyAlignment="1">
      <alignment vertical="top" wrapText="1"/>
    </xf>
    <xf numFmtId="0" fontId="1" fillId="2" borderId="31" xfId="0" applyFont="1" applyFill="1" applyBorder="1" applyAlignment="1">
      <alignment horizontal="center"/>
    </xf>
    <xf numFmtId="185" fontId="3" fillId="2" borderId="1" xfId="0" applyNumberFormat="1" applyFont="1" applyFill="1" applyBorder="1" applyAlignment="1">
      <alignment vertical="center"/>
    </xf>
    <xf numFmtId="0" fontId="3" fillId="2" borderId="42" xfId="0" applyFont="1" applyFill="1" applyBorder="1" applyAlignment="1">
      <alignment vertical="top" wrapText="1"/>
    </xf>
    <xf numFmtId="0" fontId="3" fillId="2" borderId="36" xfId="0" applyFont="1" applyFill="1" applyBorder="1" applyAlignment="1">
      <alignment horizontal="left" vertical="center" wrapText="1"/>
    </xf>
    <xf numFmtId="0" fontId="3" fillId="2" borderId="43" xfId="0" applyFont="1" applyFill="1" applyBorder="1" applyAlignment="1">
      <alignment vertical="top" wrapText="1"/>
    </xf>
    <xf numFmtId="0" fontId="3" fillId="2" borderId="27" xfId="0" applyFont="1" applyFill="1" applyBorder="1" applyAlignment="1">
      <alignment vertical="top" wrapText="1"/>
    </xf>
    <xf numFmtId="0" fontId="3" fillId="2" borderId="36" xfId="0" applyFont="1" applyFill="1" applyBorder="1" applyAlignment="1">
      <alignment vertical="top" wrapText="1"/>
    </xf>
    <xf numFmtId="185" fontId="3" fillId="2" borderId="8" xfId="0" applyNumberFormat="1" applyFont="1" applyFill="1" applyBorder="1" applyAlignment="1">
      <alignment vertical="center"/>
    </xf>
    <xf numFmtId="0" fontId="3" fillId="2" borderId="11" xfId="0" applyFont="1" applyFill="1" applyBorder="1" applyAlignment="1">
      <alignment horizontal="center" vertical="center" wrapText="1"/>
    </xf>
    <xf numFmtId="185" fontId="3" fillId="2" borderId="12" xfId="0" applyNumberFormat="1" applyFont="1" applyFill="1" applyBorder="1" applyAlignment="1">
      <alignment vertical="center"/>
    </xf>
    <xf numFmtId="0" fontId="3" fillId="2" borderId="17" xfId="0" applyFont="1" applyFill="1" applyBorder="1" applyAlignment="1">
      <alignment vertical="top" wrapText="1"/>
    </xf>
    <xf numFmtId="180" fontId="3" fillId="2" borderId="12" xfId="0" applyNumberFormat="1" applyFont="1" applyFill="1" applyBorder="1" applyAlignment="1">
      <alignment vertical="top" wrapText="1"/>
    </xf>
    <xf numFmtId="180" fontId="3" fillId="2" borderId="12" xfId="0" applyNumberFormat="1" applyFont="1" applyFill="1" applyBorder="1" applyAlignment="1">
      <alignment vertical="top"/>
    </xf>
    <xf numFmtId="2" fontId="3" fillId="2" borderId="12" xfId="0" applyNumberFormat="1" applyFont="1" applyFill="1" applyBorder="1" applyAlignment="1">
      <alignment vertical="top"/>
    </xf>
    <xf numFmtId="180" fontId="3" fillId="2" borderId="4" xfId="0" applyNumberFormat="1" applyFont="1" applyFill="1" applyBorder="1" applyAlignment="1">
      <alignment vertical="top"/>
    </xf>
    <xf numFmtId="0" fontId="3" fillId="2" borderId="24" xfId="0" applyFont="1" applyFill="1" applyBorder="1" applyAlignment="1">
      <alignment vertical="top"/>
    </xf>
    <xf numFmtId="0" fontId="3" fillId="2" borderId="15" xfId="0" applyFont="1" applyFill="1" applyBorder="1" applyAlignment="1">
      <alignment vertical="top"/>
    </xf>
    <xf numFmtId="185" fontId="3" fillId="2" borderId="4" xfId="0" applyNumberFormat="1" applyFont="1" applyFill="1" applyBorder="1" applyAlignment="1">
      <alignment vertical="center"/>
    </xf>
    <xf numFmtId="0" fontId="3" fillId="2" borderId="22" xfId="0" applyFont="1" applyFill="1" applyBorder="1"/>
    <xf numFmtId="0" fontId="1" fillId="2" borderId="21" xfId="0" applyFont="1" applyFill="1" applyBorder="1" applyAlignment="1">
      <alignment horizontal="center"/>
    </xf>
    <xf numFmtId="0" fontId="3" fillId="2" borderId="8" xfId="0" applyFont="1" applyFill="1" applyBorder="1" applyAlignment="1">
      <alignment vertical="center" wrapText="1"/>
    </xf>
    <xf numFmtId="0" fontId="5" fillId="2" borderId="1" xfId="0" applyFont="1" applyFill="1" applyBorder="1" applyAlignment="1">
      <alignment horizontal="center" vertical="center" wrapText="1"/>
    </xf>
    <xf numFmtId="0" fontId="3" fillId="2" borderId="19" xfId="0" applyFont="1" applyFill="1" applyBorder="1"/>
    <xf numFmtId="180" fontId="5" fillId="2" borderId="1" xfId="0" applyNumberFormat="1" applyFont="1" applyFill="1" applyBorder="1" applyAlignment="1">
      <alignment vertical="top"/>
    </xf>
    <xf numFmtId="0" fontId="5" fillId="2" borderId="22" xfId="0" applyFont="1" applyFill="1" applyBorder="1"/>
    <xf numFmtId="0" fontId="5" fillId="2" borderId="1" xfId="0" applyFont="1" applyFill="1" applyBorder="1"/>
    <xf numFmtId="0" fontId="5" fillId="2" borderId="0" xfId="0" applyFont="1" applyFill="1" applyBorder="1" applyAlignment="1">
      <alignment horizontal="left" vertical="center" wrapText="1"/>
    </xf>
    <xf numFmtId="0" fontId="5" fillId="2" borderId="4" xfId="0" applyFont="1" applyFill="1" applyBorder="1" applyAlignment="1">
      <alignment horizontal="center" vertical="center" wrapText="1"/>
    </xf>
    <xf numFmtId="180" fontId="5" fillId="2" borderId="4" xfId="0" applyNumberFormat="1" applyFont="1" applyFill="1" applyBorder="1" applyAlignment="1">
      <alignment vertical="top"/>
    </xf>
    <xf numFmtId="0" fontId="1" fillId="2" borderId="44" xfId="0" applyFont="1" applyFill="1" applyBorder="1" applyAlignment="1">
      <alignment horizontal="center"/>
    </xf>
    <xf numFmtId="0" fontId="3" fillId="2" borderId="35" xfId="0" applyFont="1" applyFill="1" applyBorder="1" applyAlignment="1">
      <alignment vertical="top" wrapText="1"/>
    </xf>
    <xf numFmtId="0" fontId="3" fillId="2" borderId="35" xfId="0" applyFont="1" applyFill="1" applyBorder="1" applyAlignment="1">
      <alignment horizontal="center" vertical="top" wrapText="1"/>
    </xf>
    <xf numFmtId="0" fontId="3" fillId="2" borderId="4" xfId="0" applyFont="1" applyFill="1" applyBorder="1" applyAlignment="1">
      <alignment horizontal="center" vertical="top" wrapText="1"/>
    </xf>
    <xf numFmtId="180" fontId="3" fillId="2" borderId="4" xfId="0" applyNumberFormat="1" applyFont="1" applyFill="1" applyBorder="1" applyAlignment="1">
      <alignment horizontal="right" vertical="top"/>
    </xf>
    <xf numFmtId="180" fontId="3" fillId="2" borderId="4" xfId="0" applyNumberFormat="1" applyFont="1" applyFill="1" applyBorder="1" applyAlignment="1">
      <alignment horizontal="center" vertical="top"/>
    </xf>
    <xf numFmtId="180" fontId="3" fillId="2" borderId="5" xfId="0" applyNumberFormat="1" applyFont="1" applyFill="1" applyBorder="1" applyAlignment="1">
      <alignment horizontal="right" vertical="top"/>
    </xf>
    <xf numFmtId="0" fontId="5" fillId="2" borderId="27" xfId="0" applyFont="1" applyFill="1" applyBorder="1" applyAlignment="1">
      <alignment vertical="top" wrapText="1"/>
    </xf>
    <xf numFmtId="180" fontId="3" fillId="2" borderId="14" xfId="0" applyNumberFormat="1" applyFont="1" applyFill="1" applyBorder="1" applyAlignment="1">
      <alignment horizontal="right" vertical="top"/>
    </xf>
    <xf numFmtId="180" fontId="3" fillId="2" borderId="28" xfId="0" applyNumberFormat="1" applyFont="1" applyFill="1" applyBorder="1" applyAlignment="1">
      <alignment horizontal="right" vertical="top"/>
    </xf>
    <xf numFmtId="0" fontId="3" fillId="2" borderId="27" xfId="0" applyFont="1" applyFill="1" applyBorder="1" applyAlignment="1">
      <alignment horizontal="left" vertical="top" wrapText="1" indent="5"/>
    </xf>
    <xf numFmtId="0" fontId="3" fillId="2" borderId="36" xfId="0" applyFont="1" applyFill="1" applyBorder="1" applyAlignment="1">
      <alignment horizontal="left" vertical="top" wrapText="1" indent="5"/>
    </xf>
    <xf numFmtId="0" fontId="3" fillId="2" borderId="36" xfId="0" applyFont="1" applyFill="1" applyBorder="1" applyAlignment="1">
      <alignment horizontal="center" vertical="top" wrapText="1"/>
    </xf>
    <xf numFmtId="180" fontId="3" fillId="2" borderId="10" xfId="0" applyNumberFormat="1" applyFont="1" applyFill="1" applyBorder="1" applyAlignment="1">
      <alignment horizontal="right" vertical="top"/>
    </xf>
    <xf numFmtId="180" fontId="3" fillId="2" borderId="10" xfId="0" applyNumberFormat="1" applyFont="1" applyFill="1" applyBorder="1" applyAlignment="1">
      <alignment horizontal="center" vertical="top"/>
    </xf>
    <xf numFmtId="180" fontId="3" fillId="2" borderId="17" xfId="0" applyNumberFormat="1" applyFont="1" applyFill="1" applyBorder="1" applyAlignment="1">
      <alignment horizontal="right" vertical="top"/>
    </xf>
    <xf numFmtId="0" fontId="3" fillId="2" borderId="24" xfId="0" applyFont="1" applyFill="1" applyBorder="1" applyAlignment="1"/>
    <xf numFmtId="180" fontId="3" fillId="2" borderId="27" xfId="0" applyNumberFormat="1" applyFont="1" applyFill="1" applyBorder="1" applyAlignment="1">
      <alignment horizontal="right" vertical="top"/>
    </xf>
    <xf numFmtId="0" fontId="3" fillId="2" borderId="14" xfId="0" applyFont="1" applyFill="1" applyBorder="1" applyAlignment="1">
      <alignment horizontal="left" vertical="top" wrapText="1" indent="5"/>
    </xf>
    <xf numFmtId="180" fontId="3" fillId="2" borderId="0" xfId="0" applyNumberFormat="1" applyFont="1" applyFill="1" applyBorder="1" applyAlignment="1">
      <alignment horizontal="center" vertical="top"/>
    </xf>
    <xf numFmtId="0" fontId="3" fillId="2" borderId="27" xfId="0" applyFont="1" applyFill="1" applyBorder="1" applyAlignment="1">
      <alignment vertical="center" wrapText="1"/>
    </xf>
    <xf numFmtId="0" fontId="3" fillId="2" borderId="13" xfId="0" applyFont="1" applyFill="1" applyBorder="1" applyAlignment="1"/>
    <xf numFmtId="0" fontId="5" fillId="2" borderId="27" xfId="0" applyFont="1" applyFill="1" applyBorder="1" applyAlignment="1">
      <alignment horizontal="left" vertical="top" wrapText="1" indent="2"/>
    </xf>
    <xf numFmtId="0" fontId="3" fillId="2" borderId="28" xfId="0" applyFont="1" applyFill="1" applyBorder="1" applyAlignment="1">
      <alignment vertical="center" wrapText="1"/>
    </xf>
    <xf numFmtId="0" fontId="5" fillId="2" borderId="8" xfId="0" applyFont="1" applyFill="1" applyBorder="1" applyAlignment="1">
      <alignment horizontal="left" vertical="top" wrapText="1" indent="2"/>
    </xf>
    <xf numFmtId="0" fontId="3" fillId="2" borderId="34" xfId="0" applyFont="1" applyFill="1" applyBorder="1" applyAlignment="1">
      <alignment horizontal="center" vertical="top" wrapText="1"/>
    </xf>
    <xf numFmtId="180" fontId="3" fillId="2" borderId="8" xfId="0" applyNumberFormat="1" applyFont="1" applyFill="1" applyBorder="1" applyAlignment="1">
      <alignment horizontal="right" vertical="top"/>
    </xf>
    <xf numFmtId="180" fontId="3" fillId="2" borderId="20" xfId="0" applyNumberFormat="1" applyFont="1" applyFill="1" applyBorder="1" applyAlignment="1">
      <alignment horizontal="right" vertical="top"/>
    </xf>
    <xf numFmtId="0" fontId="3" fillId="2" borderId="15" xfId="0" applyFont="1" applyFill="1" applyBorder="1" applyAlignment="1"/>
    <xf numFmtId="0" fontId="1" fillId="2" borderId="23" xfId="0" applyFont="1" applyFill="1" applyBorder="1" applyAlignment="1">
      <alignment horizontal="center"/>
    </xf>
    <xf numFmtId="0" fontId="5" fillId="2" borderId="12" xfId="0" applyFont="1" applyFill="1" applyBorder="1" applyAlignment="1">
      <alignment vertical="center"/>
    </xf>
    <xf numFmtId="0" fontId="5" fillId="2" borderId="11" xfId="0" applyFont="1" applyFill="1" applyBorder="1" applyAlignment="1">
      <alignment horizontal="center" vertical="center" wrapText="1"/>
    </xf>
    <xf numFmtId="180" fontId="5" fillId="2" borderId="12" xfId="0" applyNumberFormat="1" applyFont="1" applyFill="1" applyBorder="1" applyAlignment="1">
      <alignment horizontal="center" vertical="center" wrapText="1"/>
    </xf>
    <xf numFmtId="0" fontId="5" fillId="2" borderId="12" xfId="0" applyFont="1" applyFill="1" applyBorder="1"/>
    <xf numFmtId="0" fontId="5" fillId="2" borderId="19" xfId="0" applyFont="1" applyFill="1" applyBorder="1"/>
    <xf numFmtId="0" fontId="1" fillId="2" borderId="7" xfId="0" applyFont="1" applyFill="1" applyBorder="1"/>
    <xf numFmtId="0" fontId="3" fillId="2" borderId="44" xfId="0" applyFont="1" applyFill="1" applyBorder="1" applyAlignment="1">
      <alignment horizontal="center" vertical="top"/>
    </xf>
    <xf numFmtId="180" fontId="3" fillId="2" borderId="22" xfId="0" applyNumberFormat="1" applyFont="1" applyFill="1" applyBorder="1" applyAlignment="1">
      <alignment vertical="top"/>
    </xf>
    <xf numFmtId="0" fontId="3" fillId="2" borderId="9" xfId="0" applyFont="1" applyFill="1" applyBorder="1" applyAlignment="1">
      <alignment horizontal="center"/>
    </xf>
    <xf numFmtId="0" fontId="3" fillId="2" borderId="17" xfId="0" applyFont="1" applyFill="1" applyBorder="1" applyAlignment="1">
      <alignment vertical="center" wrapText="1"/>
    </xf>
    <xf numFmtId="0" fontId="3" fillId="2" borderId="12" xfId="0" applyFont="1" applyFill="1" applyBorder="1" applyAlignment="1">
      <alignment horizontal="justify" vertical="top" wrapText="1"/>
    </xf>
    <xf numFmtId="180" fontId="3" fillId="2" borderId="25" xfId="0" applyNumberFormat="1" applyFont="1" applyFill="1" applyBorder="1"/>
    <xf numFmtId="180" fontId="3" fillId="2" borderId="22" xfId="0" applyNumberFormat="1" applyFont="1" applyFill="1" applyBorder="1"/>
    <xf numFmtId="180" fontId="3" fillId="2" borderId="19" xfId="0" applyNumberFormat="1" applyFont="1" applyFill="1" applyBorder="1"/>
    <xf numFmtId="180" fontId="3" fillId="2" borderId="15" xfId="0" applyNumberFormat="1" applyFont="1" applyFill="1" applyBorder="1"/>
    <xf numFmtId="0" fontId="5" fillId="2" borderId="1" xfId="0" applyFont="1" applyFill="1" applyBorder="1" applyAlignment="1">
      <alignment vertical="top" wrapText="1"/>
    </xf>
    <xf numFmtId="0" fontId="3" fillId="2" borderId="28" xfId="0" applyFont="1" applyFill="1" applyBorder="1" applyAlignment="1">
      <alignment horizontal="center"/>
    </xf>
    <xf numFmtId="0" fontId="3" fillId="2" borderId="17" xfId="0" applyFont="1" applyFill="1" applyBorder="1" applyAlignment="1">
      <alignment horizontal="center"/>
    </xf>
    <xf numFmtId="0" fontId="3" fillId="2" borderId="15" xfId="0" applyFont="1" applyFill="1" applyBorder="1"/>
    <xf numFmtId="0" fontId="3" fillId="2" borderId="22" xfId="0" applyFont="1" applyFill="1" applyBorder="1" applyAlignment="1">
      <alignment wrapText="1"/>
    </xf>
    <xf numFmtId="0" fontId="3" fillId="2" borderId="33" xfId="0" applyFont="1" applyFill="1" applyBorder="1"/>
    <xf numFmtId="0" fontId="3" fillId="2" borderId="40" xfId="0" applyFont="1" applyFill="1" applyBorder="1"/>
    <xf numFmtId="14" fontId="3" fillId="2" borderId="14" xfId="0" applyNumberFormat="1" applyFont="1" applyFill="1" applyBorder="1" applyAlignment="1">
      <alignment vertical="top" wrapText="1"/>
    </xf>
    <xf numFmtId="14" fontId="3" fillId="2" borderId="8" xfId="0" applyNumberFormat="1" applyFont="1" applyFill="1" applyBorder="1" applyAlignment="1">
      <alignment vertical="top" wrapText="1"/>
    </xf>
    <xf numFmtId="0" fontId="3" fillId="2" borderId="21" xfId="0" applyFont="1" applyFill="1" applyBorder="1" applyAlignment="1">
      <alignment horizontal="center"/>
    </xf>
    <xf numFmtId="0" fontId="5" fillId="2" borderId="1" xfId="0" applyFont="1" applyFill="1" applyBorder="1" applyAlignment="1">
      <alignment horizontal="justify" vertical="top" wrapText="1"/>
    </xf>
    <xf numFmtId="180" fontId="5" fillId="2" borderId="1" xfId="0" applyNumberFormat="1" applyFont="1" applyFill="1" applyBorder="1" applyAlignment="1">
      <alignment horizontal="center" vertical="center"/>
    </xf>
    <xf numFmtId="0" fontId="5" fillId="2" borderId="40" xfId="0" applyFont="1" applyFill="1" applyBorder="1"/>
    <xf numFmtId="0" fontId="3" fillId="2" borderId="10" xfId="0" applyFont="1" applyFill="1" applyBorder="1" applyAlignment="1">
      <alignment horizontal="left" vertical="center" wrapText="1"/>
    </xf>
    <xf numFmtId="180" fontId="3" fillId="2" borderId="8" xfId="0" applyNumberFormat="1" applyFont="1" applyFill="1" applyBorder="1" applyAlignment="1">
      <alignment vertical="center" wrapText="1"/>
    </xf>
    <xf numFmtId="0" fontId="3" fillId="2" borderId="3" xfId="0" applyFont="1" applyFill="1" applyBorder="1" applyAlignment="1"/>
    <xf numFmtId="0" fontId="3" fillId="2" borderId="21" xfId="0" applyFont="1" applyFill="1" applyBorder="1" applyAlignment="1"/>
    <xf numFmtId="0" fontId="5" fillId="2" borderId="23" xfId="0" applyFont="1" applyFill="1" applyBorder="1"/>
    <xf numFmtId="0" fontId="5" fillId="2" borderId="17" xfId="0" applyFont="1" applyFill="1" applyBorder="1"/>
    <xf numFmtId="0" fontId="5" fillId="2" borderId="30" xfId="0" applyFont="1" applyFill="1" applyBorder="1"/>
    <xf numFmtId="180" fontId="5" fillId="2" borderId="10" xfId="0" applyNumberFormat="1" applyFont="1" applyFill="1" applyBorder="1"/>
    <xf numFmtId="2" fontId="5" fillId="2" borderId="10" xfId="0" applyNumberFormat="1" applyFont="1" applyFill="1" applyBorder="1"/>
    <xf numFmtId="0" fontId="5" fillId="2" borderId="13" xfId="0" applyFont="1" applyFill="1" applyBorder="1"/>
    <xf numFmtId="180" fontId="9" fillId="2" borderId="0" xfId="0" applyNumberFormat="1" applyFont="1" applyFill="1" applyBorder="1"/>
    <xf numFmtId="180" fontId="9" fillId="2" borderId="0" xfId="0" applyNumberFormat="1" applyFont="1" applyFill="1"/>
    <xf numFmtId="0" fontId="9" fillId="2" borderId="0" xfId="0" applyFont="1" applyFill="1"/>
    <xf numFmtId="0" fontId="10" fillId="2" borderId="0" xfId="0" applyFont="1" applyFill="1"/>
    <xf numFmtId="0" fontId="3" fillId="2" borderId="0" xfId="0" applyFont="1" applyFill="1"/>
    <xf numFmtId="0" fontId="11" fillId="2" borderId="0" xfId="0" applyFont="1" applyFill="1"/>
    <xf numFmtId="0" fontId="3" fillId="2" borderId="4" xfId="0" applyFont="1" applyFill="1" applyBorder="1" applyAlignment="1">
      <alignment horizontal="center" vertical="center"/>
    </xf>
    <xf numFmtId="0" fontId="3" fillId="2" borderId="26" xfId="0" applyFont="1" applyFill="1" applyBorder="1" applyAlignment="1">
      <alignment horizontal="center" vertical="center"/>
    </xf>
    <xf numFmtId="0" fontId="3" fillId="2" borderId="22" xfId="0" applyFont="1" applyFill="1" applyBorder="1" applyAlignment="1">
      <alignment horizontal="center" vertical="center"/>
    </xf>
    <xf numFmtId="180" fontId="11" fillId="2" borderId="0" xfId="0" applyNumberFormat="1" applyFont="1" applyFill="1"/>
    <xf numFmtId="0" fontId="11" fillId="2" borderId="0" xfId="0" applyFont="1" applyFill="1" applyBorder="1"/>
    <xf numFmtId="2" fontId="1" fillId="2" borderId="0" xfId="0" applyNumberFormat="1" applyFont="1" applyFill="1"/>
    <xf numFmtId="180" fontId="3" fillId="2" borderId="0" xfId="0" applyNumberFormat="1" applyFont="1" applyFill="1"/>
    <xf numFmtId="180" fontId="12" fillId="2" borderId="0" xfId="0" applyNumberFormat="1" applyFont="1" applyFill="1" applyBorder="1"/>
    <xf numFmtId="180" fontId="10" fillId="2" borderId="0" xfId="0" applyNumberFormat="1" applyFont="1" applyFill="1"/>
    <xf numFmtId="185" fontId="11" fillId="2" borderId="0" xfId="0" applyNumberFormat="1" applyFont="1" applyFill="1"/>
    <xf numFmtId="0" fontId="3" fillId="0" borderId="4" xfId="0" applyFont="1" applyFill="1" applyBorder="1" applyAlignment="1">
      <alignment horizontal="center" vertical="center" wrapText="1"/>
    </xf>
    <xf numFmtId="180" fontId="4" fillId="0" borderId="1" xfId="0" applyNumberFormat="1" applyFont="1" applyFill="1" applyBorder="1" applyAlignment="1">
      <alignment vertical="center"/>
    </xf>
    <xf numFmtId="0" fontId="3" fillId="0" borderId="1" xfId="0" applyFont="1" applyFill="1" applyBorder="1" applyAlignment="1">
      <alignment vertical="top"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180" fontId="3" fillId="0" borderId="1" xfId="0" applyNumberFormat="1" applyFont="1" applyFill="1" applyBorder="1" applyAlignment="1">
      <alignment horizontal="left" vertical="center" wrapText="1"/>
    </xf>
    <xf numFmtId="180" fontId="3" fillId="0" borderId="1" xfId="0" applyNumberFormat="1" applyFont="1" applyFill="1" applyBorder="1" applyAlignment="1">
      <alignment vertical="center"/>
    </xf>
    <xf numFmtId="0" fontId="3" fillId="0" borderId="4" xfId="0" applyFont="1" applyFill="1" applyBorder="1" applyAlignment="1">
      <alignment vertical="top" wrapText="1"/>
    </xf>
    <xf numFmtId="0" fontId="3" fillId="0" borderId="4" xfId="0" applyFont="1" applyFill="1" applyBorder="1" applyAlignment="1">
      <alignment horizontal="left" vertical="center" wrapText="1"/>
    </xf>
    <xf numFmtId="180" fontId="3" fillId="0" borderId="4" xfId="0" applyNumberFormat="1" applyFont="1" applyFill="1" applyBorder="1" applyAlignment="1">
      <alignment horizontal="left" vertical="center" wrapText="1"/>
    </xf>
    <xf numFmtId="180" fontId="3" fillId="0" borderId="4" xfId="0" applyNumberFormat="1" applyFont="1" applyFill="1" applyBorder="1" applyAlignment="1">
      <alignment vertical="center"/>
    </xf>
    <xf numFmtId="0" fontId="3" fillId="0" borderId="1" xfId="0" applyFont="1" applyFill="1" applyBorder="1" applyAlignment="1">
      <alignment vertical="top"/>
    </xf>
    <xf numFmtId="0" fontId="3" fillId="0" borderId="1" xfId="0" applyFont="1" applyFill="1" applyBorder="1" applyAlignment="1">
      <alignment vertical="center"/>
    </xf>
    <xf numFmtId="0" fontId="3" fillId="2" borderId="12" xfId="0" applyFont="1" applyFill="1" applyBorder="1" applyAlignment="1">
      <alignment vertical="center" wrapText="1"/>
    </xf>
    <xf numFmtId="180" fontId="3" fillId="2" borderId="20" xfId="0" applyNumberFormat="1" applyFont="1" applyFill="1" applyBorder="1" applyAlignment="1">
      <alignment horizontal="center" vertical="center"/>
    </xf>
    <xf numFmtId="0" fontId="3" fillId="2" borderId="15" xfId="0" applyFont="1" applyFill="1" applyBorder="1" applyAlignment="1">
      <alignment horizontal="justify" vertical="top" wrapText="1"/>
    </xf>
    <xf numFmtId="0" fontId="14" fillId="2" borderId="1" xfId="0" applyFont="1" applyFill="1" applyBorder="1" applyAlignment="1">
      <alignment horizontal="left" vertical="center" wrapText="1"/>
    </xf>
    <xf numFmtId="0" fontId="14" fillId="2" borderId="8" xfId="0" applyFont="1" applyFill="1" applyBorder="1" applyAlignment="1">
      <alignment vertical="center" wrapText="1"/>
    </xf>
    <xf numFmtId="0" fontId="14" fillId="2" borderId="1" xfId="0" applyFont="1" applyFill="1" applyBorder="1" applyAlignment="1">
      <alignment horizontal="center" vertical="center" wrapText="1"/>
    </xf>
    <xf numFmtId="180" fontId="14" fillId="2" borderId="1" xfId="0" applyNumberFormat="1" applyFont="1" applyFill="1" applyBorder="1" applyAlignment="1">
      <alignment horizontal="center" vertical="center" wrapText="1"/>
    </xf>
    <xf numFmtId="180" fontId="14" fillId="2" borderId="1" xfId="0" applyNumberFormat="1" applyFont="1" applyFill="1" applyBorder="1" applyAlignment="1">
      <alignment vertical="center"/>
    </xf>
    <xf numFmtId="2" fontId="14" fillId="2" borderId="1" xfId="0" applyNumberFormat="1" applyFont="1" applyFill="1" applyBorder="1" applyAlignment="1">
      <alignment vertical="center"/>
    </xf>
    <xf numFmtId="0" fontId="14" fillId="2" borderId="15" xfId="0" applyFont="1" applyFill="1" applyBorder="1" applyAlignment="1">
      <alignment vertical="center"/>
    </xf>
    <xf numFmtId="0" fontId="3" fillId="2" borderId="28" xfId="0" applyFont="1" applyFill="1" applyBorder="1"/>
    <xf numFmtId="180" fontId="3" fillId="2" borderId="1" xfId="0" applyNumberFormat="1" applyFont="1" applyFill="1" applyBorder="1" applyAlignment="1">
      <alignment horizontal="left" vertical="center" wrapText="1"/>
    </xf>
    <xf numFmtId="0" fontId="3" fillId="2" borderId="0" xfId="0" applyFont="1" applyFill="1" applyAlignment="1">
      <alignment vertical="center"/>
    </xf>
    <xf numFmtId="0" fontId="3" fillId="2" borderId="20" xfId="0" applyFont="1" applyFill="1" applyBorder="1"/>
    <xf numFmtId="0" fontId="3" fillId="2" borderId="35" xfId="0" applyFont="1" applyFill="1" applyBorder="1" applyAlignment="1">
      <alignment horizontal="center" vertical="center" wrapText="1"/>
    </xf>
    <xf numFmtId="180" fontId="3" fillId="2" borderId="28" xfId="0" applyNumberFormat="1" applyFont="1" applyFill="1" applyBorder="1" applyAlignment="1">
      <alignment vertical="center"/>
    </xf>
    <xf numFmtId="0" fontId="5" fillId="2" borderId="10" xfId="0" applyFont="1" applyFill="1" applyBorder="1" applyAlignment="1">
      <alignment horizontal="justify" vertical="center" wrapText="1"/>
    </xf>
    <xf numFmtId="0" fontId="5" fillId="2" borderId="13" xfId="0" applyFont="1" applyFill="1" applyBorder="1" applyAlignment="1">
      <alignment vertical="center"/>
    </xf>
    <xf numFmtId="185" fontId="2" fillId="2" borderId="1" xfId="0" applyNumberFormat="1" applyFont="1" applyFill="1" applyBorder="1" applyAlignment="1">
      <alignment vertical="top"/>
    </xf>
    <xf numFmtId="185" fontId="15" fillId="2" borderId="0" xfId="0" applyNumberFormat="1" applyFont="1" applyFill="1"/>
    <xf numFmtId="0" fontId="12" fillId="2" borderId="0" xfId="0" applyFont="1" applyFill="1"/>
    <xf numFmtId="185" fontId="10" fillId="2" borderId="0" xfId="0" applyNumberFormat="1" applyFont="1" applyFill="1"/>
    <xf numFmtId="2" fontId="10" fillId="2" borderId="0" xfId="0" applyNumberFormat="1" applyFont="1" applyFill="1"/>
    <xf numFmtId="2" fontId="14" fillId="2" borderId="0" xfId="0" applyNumberFormat="1" applyFont="1" applyFill="1"/>
    <xf numFmtId="180" fontId="3" fillId="2" borderId="4" xfId="0" applyNumberFormat="1" applyFont="1" applyFill="1" applyBorder="1" applyAlignment="1">
      <alignment horizontal="center" vertical="center"/>
    </xf>
    <xf numFmtId="180" fontId="3" fillId="2" borderId="8" xfId="0" applyNumberFormat="1" applyFont="1" applyFill="1" applyBorder="1" applyAlignment="1">
      <alignment horizontal="center" vertical="center"/>
    </xf>
    <xf numFmtId="0" fontId="3" fillId="2" borderId="15" xfId="0" applyFont="1" applyFill="1" applyBorder="1" applyAlignment="1">
      <alignment horizontal="left" vertical="top" wrapText="1"/>
    </xf>
    <xf numFmtId="180" fontId="3" fillId="2" borderId="14" xfId="0" applyNumberFormat="1" applyFont="1" applyFill="1" applyBorder="1" applyAlignment="1">
      <alignment horizontal="center" vertical="top"/>
    </xf>
    <xf numFmtId="0" fontId="3" fillId="2" borderId="8" xfId="0" applyFont="1" applyFill="1" applyBorder="1" applyAlignment="1">
      <alignment horizontal="center" vertical="center" wrapText="1"/>
    </xf>
    <xf numFmtId="0" fontId="3" fillId="2" borderId="4"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2" borderId="14" xfId="0" applyFont="1" applyFill="1" applyBorder="1" applyAlignment="1">
      <alignment horizontal="center" vertical="top" wrapText="1"/>
    </xf>
    <xf numFmtId="180" fontId="3" fillId="2" borderId="14" xfId="0" applyNumberFormat="1" applyFont="1" applyFill="1" applyBorder="1" applyAlignment="1">
      <alignment horizontal="center" vertical="center" wrapText="1"/>
    </xf>
    <xf numFmtId="0" fontId="1" fillId="2" borderId="3" xfId="0" applyFont="1" applyFill="1" applyBorder="1" applyAlignment="1">
      <alignment horizontal="center" vertical="center"/>
    </xf>
    <xf numFmtId="0" fontId="3" fillId="2" borderId="3" xfId="0" applyFont="1" applyFill="1" applyBorder="1" applyAlignment="1">
      <alignment horizontal="center"/>
    </xf>
    <xf numFmtId="0" fontId="1" fillId="2" borderId="3" xfId="0" applyFont="1" applyFill="1" applyBorder="1" applyAlignment="1">
      <alignment horizontal="center"/>
    </xf>
    <xf numFmtId="0" fontId="1" fillId="2" borderId="6" xfId="0" applyFont="1" applyFill="1" applyBorder="1" applyAlignment="1">
      <alignment horizontal="center"/>
    </xf>
    <xf numFmtId="180" fontId="3" fillId="2" borderId="14" xfId="0" applyNumberFormat="1" applyFont="1" applyFill="1" applyBorder="1" applyAlignment="1">
      <alignment horizontal="center" vertical="center"/>
    </xf>
    <xf numFmtId="0" fontId="3" fillId="2" borderId="6" xfId="0" applyFont="1" applyFill="1" applyBorder="1" applyAlignment="1">
      <alignment horizontal="center"/>
    </xf>
    <xf numFmtId="180" fontId="3" fillId="2" borderId="10" xfId="0" applyNumberFormat="1" applyFont="1" applyFill="1" applyBorder="1" applyAlignment="1">
      <alignment horizontal="center" vertical="center"/>
    </xf>
    <xf numFmtId="0" fontId="3" fillId="2" borderId="14" xfId="0" applyFont="1" applyFill="1" applyBorder="1" applyAlignment="1">
      <alignment horizontal="center" vertical="center" wrapText="1"/>
    </xf>
    <xf numFmtId="0" fontId="3" fillId="2" borderId="14" xfId="0" applyFont="1" applyFill="1" applyBorder="1" applyAlignment="1">
      <alignment horizontal="center"/>
    </xf>
    <xf numFmtId="0" fontId="3" fillId="2" borderId="10" xfId="0" applyFont="1" applyFill="1" applyBorder="1" applyAlignment="1">
      <alignment horizontal="center" vertical="top" wrapText="1"/>
    </xf>
    <xf numFmtId="180" fontId="3" fillId="2" borderId="8" xfId="0" applyNumberFormat="1" applyFont="1" applyFill="1" applyBorder="1" applyAlignment="1">
      <alignment horizontal="center" vertical="center" wrapText="1"/>
    </xf>
    <xf numFmtId="0" fontId="3" fillId="2" borderId="28" xfId="0" applyFont="1" applyFill="1" applyBorder="1" applyAlignment="1">
      <alignment horizontal="center" vertical="top" wrapText="1"/>
    </xf>
    <xf numFmtId="0" fontId="3" fillId="2" borderId="14" xfId="0" applyFont="1" applyFill="1" applyBorder="1" applyAlignment="1">
      <alignment horizontal="left" vertical="top" wrapText="1"/>
    </xf>
    <xf numFmtId="0" fontId="3" fillId="2" borderId="10" xfId="0" applyFont="1" applyFill="1" applyBorder="1" applyAlignment="1">
      <alignment horizontal="center" vertical="center" wrapText="1"/>
    </xf>
    <xf numFmtId="0" fontId="3" fillId="2" borderId="22" xfId="0" applyFont="1" applyFill="1" applyBorder="1" applyAlignment="1">
      <alignment horizontal="left" vertical="top" wrapText="1"/>
    </xf>
    <xf numFmtId="0" fontId="10" fillId="2" borderId="14" xfId="0" applyFont="1" applyFill="1" applyBorder="1"/>
    <xf numFmtId="0" fontId="3" fillId="2" borderId="27" xfId="0" applyFont="1" applyFill="1" applyBorder="1" applyAlignment="1">
      <alignment horizontal="center" vertical="top" wrapText="1"/>
    </xf>
    <xf numFmtId="0" fontId="3" fillId="2" borderId="27" xfId="0" applyFont="1" applyFill="1" applyBorder="1" applyAlignment="1">
      <alignment horizontal="left" vertical="top" wrapText="1"/>
    </xf>
    <xf numFmtId="0" fontId="3" fillId="2" borderId="34" xfId="0" applyFont="1" applyFill="1" applyBorder="1" applyAlignment="1">
      <alignment horizontal="left" vertical="top" wrapText="1"/>
    </xf>
    <xf numFmtId="0" fontId="3" fillId="2" borderId="29" xfId="0" applyFont="1" applyFill="1" applyBorder="1" applyAlignment="1">
      <alignment horizontal="left" vertical="top" wrapText="1"/>
    </xf>
    <xf numFmtId="0" fontId="3" fillId="2" borderId="8" xfId="0" applyFont="1" applyFill="1" applyBorder="1" applyAlignment="1">
      <alignment horizontal="center" vertical="center"/>
    </xf>
    <xf numFmtId="0" fontId="3" fillId="2" borderId="13" xfId="0" applyFont="1" applyFill="1" applyBorder="1" applyAlignment="1">
      <alignment horizontal="center" vertical="top" wrapText="1"/>
    </xf>
    <xf numFmtId="180" fontId="3" fillId="2" borderId="10"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vertical="center" wrapText="1"/>
    </xf>
    <xf numFmtId="185" fontId="2" fillId="2" borderId="1" xfId="0" applyNumberFormat="1" applyFont="1" applyFill="1" applyBorder="1" applyAlignment="1">
      <alignment vertical="center"/>
    </xf>
    <xf numFmtId="0" fontId="5" fillId="2" borderId="22" xfId="0" applyFont="1" applyFill="1" applyBorder="1" applyAlignment="1">
      <alignment vertical="center"/>
    </xf>
    <xf numFmtId="180" fontId="3" fillId="2" borderId="53" xfId="0" applyNumberFormat="1" applyFont="1" applyFill="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top" wrapText="1"/>
    </xf>
    <xf numFmtId="0" fontId="11" fillId="2" borderId="8" xfId="0" applyFont="1" applyFill="1" applyBorder="1" applyAlignment="1">
      <alignment horizontal="center" vertical="center" wrapText="1"/>
    </xf>
    <xf numFmtId="0" fontId="3" fillId="0" borderId="0" xfId="0" applyFont="1" applyAlignment="1">
      <alignment horizontal="left" vertical="center" wrapText="1"/>
    </xf>
    <xf numFmtId="0" fontId="5" fillId="2" borderId="4" xfId="0" applyFont="1" applyFill="1" applyBorder="1"/>
    <xf numFmtId="0" fontId="3" fillId="2" borderId="39" xfId="0" applyFont="1" applyFill="1" applyBorder="1" applyAlignment="1">
      <alignment horizontal="left" vertical="top" wrapText="1"/>
    </xf>
    <xf numFmtId="0" fontId="3" fillId="2" borderId="15" xfId="0" applyFont="1" applyFill="1" applyBorder="1" applyAlignment="1">
      <alignment horizontal="left" vertical="top" wrapText="1"/>
    </xf>
    <xf numFmtId="180" fontId="3" fillId="2" borderId="4" xfId="0" applyNumberFormat="1" applyFont="1" applyFill="1" applyBorder="1" applyAlignment="1">
      <alignment horizontal="center" vertical="center"/>
    </xf>
    <xf numFmtId="180" fontId="3" fillId="2" borderId="8" xfId="0" applyNumberFormat="1" applyFont="1" applyFill="1" applyBorder="1" applyAlignment="1">
      <alignment horizontal="center" vertical="center"/>
    </xf>
    <xf numFmtId="0" fontId="3" fillId="2" borderId="25" xfId="0" applyFont="1" applyFill="1" applyBorder="1" applyAlignment="1">
      <alignment horizontal="center" vertical="top" wrapText="1"/>
    </xf>
    <xf numFmtId="0" fontId="3" fillId="2" borderId="15" xfId="0" applyFont="1" applyFill="1" applyBorder="1" applyAlignment="1">
      <alignment horizontal="center" vertical="top" wrapText="1"/>
    </xf>
    <xf numFmtId="0" fontId="3" fillId="2" borderId="24" xfId="0" applyFont="1" applyFill="1" applyBorder="1" applyAlignment="1">
      <alignment horizontal="center"/>
    </xf>
    <xf numFmtId="180" fontId="3" fillId="2" borderId="14" xfId="0" applyNumberFormat="1" applyFont="1" applyFill="1" applyBorder="1" applyAlignment="1">
      <alignment horizontal="center" vertical="top"/>
    </xf>
    <xf numFmtId="0" fontId="3" fillId="2" borderId="25" xfId="0" applyFont="1" applyFill="1" applyBorder="1" applyAlignment="1">
      <alignment horizontal="left" vertical="top" wrapText="1"/>
    </xf>
    <xf numFmtId="0" fontId="3" fillId="2" borderId="14" xfId="0" applyFont="1" applyFill="1" applyBorder="1" applyAlignment="1">
      <alignment horizontal="center" vertical="top" wrapText="1"/>
    </xf>
    <xf numFmtId="180" fontId="3" fillId="2" borderId="14"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1" fillId="2" borderId="3" xfId="0" applyFont="1" applyFill="1" applyBorder="1" applyAlignment="1">
      <alignment horizontal="center" vertical="center"/>
    </xf>
    <xf numFmtId="0" fontId="3" fillId="2" borderId="45" xfId="0" applyFont="1" applyFill="1" applyBorder="1" applyAlignment="1">
      <alignment horizontal="center" vertical="top"/>
    </xf>
    <xf numFmtId="0" fontId="3" fillId="2" borderId="3" xfId="0" applyFont="1" applyFill="1" applyBorder="1" applyAlignment="1">
      <alignment horizontal="center" vertical="top"/>
    </xf>
    <xf numFmtId="0" fontId="3" fillId="2" borderId="3" xfId="0" applyFont="1" applyFill="1" applyBorder="1" applyAlignment="1">
      <alignment horizontal="center"/>
    </xf>
    <xf numFmtId="49" fontId="3" fillId="2" borderId="3" xfId="0" applyNumberFormat="1" applyFont="1" applyFill="1" applyBorder="1" applyAlignment="1">
      <alignment horizontal="center"/>
    </xf>
    <xf numFmtId="49" fontId="3" fillId="2" borderId="6" xfId="0" applyNumberFormat="1" applyFont="1" applyFill="1" applyBorder="1" applyAlignment="1">
      <alignment horizontal="center"/>
    </xf>
    <xf numFmtId="14" fontId="3" fillId="2" borderId="4" xfId="0" applyNumberFormat="1" applyFont="1" applyFill="1" applyBorder="1" applyAlignment="1">
      <alignment horizontal="left" vertical="top" wrapText="1"/>
    </xf>
    <xf numFmtId="14" fontId="3" fillId="2" borderId="14" xfId="0" applyNumberFormat="1" applyFont="1" applyFill="1" applyBorder="1" applyAlignment="1">
      <alignment horizontal="left" vertical="top" wrapText="1"/>
    </xf>
    <xf numFmtId="14" fontId="3" fillId="2" borderId="10" xfId="0" applyNumberFormat="1" applyFont="1" applyFill="1" applyBorder="1" applyAlignment="1">
      <alignment horizontal="left" vertical="top" wrapText="1"/>
    </xf>
    <xf numFmtId="0" fontId="1" fillId="2" borderId="3" xfId="0" applyFont="1" applyFill="1" applyBorder="1" applyAlignment="1">
      <alignment horizontal="center"/>
    </xf>
    <xf numFmtId="0" fontId="1" fillId="2" borderId="6" xfId="0" applyFont="1" applyFill="1" applyBorder="1" applyAlignment="1">
      <alignment horizontal="center"/>
    </xf>
    <xf numFmtId="180" fontId="3" fillId="2" borderId="14" xfId="0" applyNumberFormat="1" applyFont="1" applyFill="1" applyBorder="1" applyAlignment="1">
      <alignment horizontal="center" vertical="top" wrapText="1"/>
    </xf>
    <xf numFmtId="0" fontId="3" fillId="2" borderId="14" xfId="0" applyFont="1" applyFill="1" applyBorder="1" applyAlignment="1">
      <alignment horizontal="center"/>
    </xf>
    <xf numFmtId="0" fontId="3" fillId="2" borderId="8" xfId="0" applyFont="1" applyFill="1" applyBorder="1" applyAlignment="1">
      <alignment horizontal="center"/>
    </xf>
    <xf numFmtId="0" fontId="3" fillId="2" borderId="6" xfId="0" applyFont="1" applyFill="1" applyBorder="1" applyAlignment="1">
      <alignment horizontal="center"/>
    </xf>
    <xf numFmtId="180" fontId="3" fillId="2" borderId="10" xfId="0" applyNumberFormat="1" applyFont="1" applyFill="1" applyBorder="1" applyAlignment="1">
      <alignment horizontal="center" vertical="center"/>
    </xf>
    <xf numFmtId="0" fontId="3" fillId="2" borderId="14" xfId="0" applyNumberFormat="1" applyFont="1" applyFill="1" applyBorder="1" applyAlignment="1">
      <alignment horizontal="left" vertical="top" wrapText="1"/>
    </xf>
    <xf numFmtId="0" fontId="3" fillId="2" borderId="8" xfId="0" applyNumberFormat="1" applyFont="1" applyFill="1" applyBorder="1" applyAlignment="1">
      <alignment horizontal="left" vertical="top" wrapText="1"/>
    </xf>
    <xf numFmtId="180" fontId="3" fillId="2" borderId="14" xfId="0" applyNumberFormat="1" applyFont="1" applyFill="1" applyBorder="1" applyAlignment="1">
      <alignment horizontal="center" vertical="center"/>
    </xf>
    <xf numFmtId="0" fontId="3" fillId="2" borderId="14" xfId="0" applyFont="1" applyFill="1" applyBorder="1" applyAlignment="1">
      <alignment horizontal="center" vertical="center" wrapText="1"/>
    </xf>
    <xf numFmtId="0" fontId="3" fillId="2" borderId="4" xfId="0" applyFont="1" applyFill="1" applyBorder="1" applyAlignment="1">
      <alignment horizontal="center" vertical="top" wrapText="1"/>
    </xf>
    <xf numFmtId="0" fontId="3" fillId="2" borderId="8" xfId="0" applyFont="1" applyFill="1" applyBorder="1" applyAlignment="1">
      <alignment horizontal="center" vertical="top" wrapText="1"/>
    </xf>
    <xf numFmtId="180" fontId="3" fillId="2" borderId="8" xfId="0" applyNumberFormat="1" applyFont="1" applyFill="1" applyBorder="1" applyAlignment="1">
      <alignment horizontal="center" vertical="center" wrapText="1"/>
    </xf>
    <xf numFmtId="2" fontId="3" fillId="2" borderId="14" xfId="0" applyNumberFormat="1" applyFont="1" applyFill="1" applyBorder="1" applyAlignment="1">
      <alignment horizontal="center" vertical="center"/>
    </xf>
    <xf numFmtId="2" fontId="3" fillId="2" borderId="8" xfId="0" applyNumberFormat="1" applyFont="1" applyFill="1" applyBorder="1" applyAlignment="1">
      <alignment horizontal="center" vertical="center"/>
    </xf>
    <xf numFmtId="0" fontId="3" fillId="2" borderId="24" xfId="0" applyFont="1" applyFill="1" applyBorder="1" applyAlignment="1">
      <alignment horizontal="left" vertical="top" wrapText="1"/>
    </xf>
    <xf numFmtId="0" fontId="3" fillId="2" borderId="13" xfId="0" applyFont="1" applyFill="1" applyBorder="1" applyAlignment="1">
      <alignment horizontal="center" vertical="top" wrapText="1"/>
    </xf>
    <xf numFmtId="0" fontId="9" fillId="2" borderId="0" xfId="0" applyFont="1" applyFill="1" applyAlignment="1">
      <alignment horizontal="left"/>
    </xf>
    <xf numFmtId="0" fontId="3" fillId="2" borderId="4"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2" borderId="14" xfId="0" applyFont="1" applyFill="1" applyBorder="1" applyAlignment="1">
      <alignment horizontal="left" vertical="top" wrapText="1"/>
    </xf>
    <xf numFmtId="0" fontId="2" fillId="2" borderId="20"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3" xfId="0" applyFont="1" applyFill="1" applyBorder="1" applyAlignment="1">
      <alignment horizontal="center" vertical="center"/>
    </xf>
    <xf numFmtId="0" fontId="3" fillId="2" borderId="10" xfId="0" applyFont="1" applyFill="1" applyBorder="1" applyAlignment="1">
      <alignment horizontal="center" vertical="center" wrapText="1"/>
    </xf>
    <xf numFmtId="180" fontId="3" fillId="2" borderId="4" xfId="0" applyNumberFormat="1" applyFont="1" applyFill="1" applyBorder="1" applyAlignment="1">
      <alignment horizontal="center" vertical="top" wrapText="1"/>
    </xf>
    <xf numFmtId="0" fontId="3" fillId="2" borderId="10" xfId="0" applyFont="1" applyFill="1" applyBorder="1" applyAlignment="1">
      <alignment horizontal="center" vertical="top" wrapText="1"/>
    </xf>
    <xf numFmtId="0" fontId="5" fillId="2" borderId="39"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3" fillId="2" borderId="22" xfId="0" applyFont="1" applyFill="1" applyBorder="1" applyAlignment="1">
      <alignment horizontal="left" vertical="top" wrapText="1"/>
    </xf>
    <xf numFmtId="0" fontId="10" fillId="2" borderId="14" xfId="0" applyFont="1" applyFill="1" applyBorder="1"/>
    <xf numFmtId="0" fontId="3" fillId="2" borderId="27" xfId="0" applyFont="1" applyFill="1" applyBorder="1" applyAlignment="1">
      <alignment horizontal="center" vertical="top" wrapText="1"/>
    </xf>
    <xf numFmtId="0" fontId="3" fillId="2" borderId="27" xfId="0" applyFont="1" applyFill="1" applyBorder="1" applyAlignment="1">
      <alignment horizontal="left" vertical="top" wrapText="1"/>
    </xf>
    <xf numFmtId="0" fontId="3" fillId="2" borderId="34" xfId="0" applyFont="1" applyFill="1" applyBorder="1" applyAlignment="1">
      <alignment horizontal="left" vertical="top" wrapText="1"/>
    </xf>
    <xf numFmtId="0" fontId="3" fillId="2" borderId="28" xfId="0" applyFont="1" applyFill="1" applyBorder="1" applyAlignment="1">
      <alignment horizontal="center" vertical="top" wrapText="1"/>
    </xf>
    <xf numFmtId="0" fontId="3" fillId="2" borderId="38" xfId="0" applyFont="1" applyFill="1" applyBorder="1" applyAlignment="1">
      <alignment horizontal="left" vertical="top" wrapText="1"/>
    </xf>
    <xf numFmtId="180" fontId="3" fillId="2" borderId="4" xfId="0" applyNumberFormat="1" applyFont="1" applyFill="1" applyBorder="1" applyAlignment="1">
      <alignment horizontal="center" vertical="center" wrapText="1"/>
    </xf>
    <xf numFmtId="0" fontId="13" fillId="2" borderId="0" xfId="0" applyFont="1" applyFill="1" applyAlignment="1">
      <alignment horizontal="center" vertical="top"/>
    </xf>
    <xf numFmtId="0" fontId="2" fillId="2" borderId="50" xfId="0" applyFont="1" applyFill="1" applyBorder="1" applyAlignment="1">
      <alignment horizontal="center" vertical="center"/>
    </xf>
    <xf numFmtId="0" fontId="2" fillId="2" borderId="51" xfId="0" applyFont="1" applyFill="1" applyBorder="1" applyAlignment="1">
      <alignment horizontal="center" vertical="center"/>
    </xf>
    <xf numFmtId="0" fontId="2" fillId="2" borderId="40" xfId="0" applyFont="1" applyFill="1" applyBorder="1" applyAlignment="1">
      <alignment horizontal="center" vertical="center"/>
    </xf>
    <xf numFmtId="0" fontId="5" fillId="2" borderId="50" xfId="0" applyFont="1" applyFill="1" applyBorder="1" applyAlignment="1">
      <alignment horizontal="center" vertical="center" wrapText="1"/>
    </xf>
    <xf numFmtId="0" fontId="5" fillId="2" borderId="51" xfId="0" applyFont="1" applyFill="1" applyBorder="1" applyAlignment="1">
      <alignment horizontal="center" vertical="center" wrapText="1"/>
    </xf>
    <xf numFmtId="0" fontId="5" fillId="2" borderId="40" xfId="0" applyFont="1" applyFill="1" applyBorder="1" applyAlignment="1">
      <alignment horizontal="center" vertical="center" wrapText="1"/>
    </xf>
    <xf numFmtId="0" fontId="5" fillId="2" borderId="5" xfId="0" applyFont="1" applyFill="1" applyBorder="1" applyAlignment="1">
      <alignment horizontal="center" vertical="center"/>
    </xf>
    <xf numFmtId="0" fontId="5" fillId="2" borderId="49" xfId="0" applyFont="1" applyFill="1" applyBorder="1" applyAlignment="1">
      <alignment horizontal="center" vertical="center"/>
    </xf>
    <xf numFmtId="0" fontId="5" fillId="2" borderId="35" xfId="0" applyFont="1" applyFill="1" applyBorder="1" applyAlignment="1">
      <alignment horizontal="center" vertical="center"/>
    </xf>
    <xf numFmtId="0" fontId="5" fillId="2" borderId="20" xfId="0" applyFont="1" applyFill="1" applyBorder="1" applyAlignment="1">
      <alignment horizontal="center" vertical="center"/>
    </xf>
    <xf numFmtId="0" fontId="5" fillId="2" borderId="32" xfId="0" applyFont="1" applyFill="1" applyBorder="1" applyAlignment="1">
      <alignment horizontal="center" vertical="center"/>
    </xf>
    <xf numFmtId="0" fontId="5" fillId="2" borderId="34" xfId="0" applyFont="1" applyFill="1" applyBorder="1" applyAlignment="1">
      <alignment horizontal="center" vertical="center"/>
    </xf>
    <xf numFmtId="0" fontId="3" fillId="2" borderId="29" xfId="0" applyFont="1" applyFill="1" applyBorder="1" applyAlignment="1">
      <alignment horizontal="left" vertical="top" wrapText="1"/>
    </xf>
    <xf numFmtId="0" fontId="3" fillId="2" borderId="38"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5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21" xfId="0" applyFont="1" applyFill="1" applyBorder="1" applyAlignment="1">
      <alignment horizontal="center" vertical="center" wrapText="1"/>
    </xf>
    <xf numFmtId="180" fontId="3" fillId="2" borderId="14" xfId="0" applyNumberFormat="1" applyFont="1" applyFill="1" applyBorder="1" applyAlignment="1">
      <alignment horizontal="left" vertical="center" wrapText="1"/>
    </xf>
    <xf numFmtId="180" fontId="3" fillId="2" borderId="8" xfId="0" applyNumberFormat="1" applyFont="1" applyFill="1" applyBorder="1" applyAlignment="1">
      <alignment horizontal="left" vertical="center" wrapText="1"/>
    </xf>
    <xf numFmtId="0" fontId="5" fillId="2" borderId="38"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38"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46" xfId="0" applyFont="1" applyFill="1" applyBorder="1" applyAlignment="1">
      <alignment horizontal="center" vertical="center"/>
    </xf>
    <xf numFmtId="0" fontId="5" fillId="2" borderId="47" xfId="0" applyFont="1" applyFill="1" applyBorder="1" applyAlignment="1">
      <alignment horizontal="center" vertical="center"/>
    </xf>
    <xf numFmtId="0" fontId="5" fillId="2" borderId="48" xfId="0" applyFont="1" applyFill="1" applyBorder="1" applyAlignment="1">
      <alignment horizontal="center" vertical="center"/>
    </xf>
    <xf numFmtId="0" fontId="3" fillId="2" borderId="24" xfId="0" applyFont="1" applyFill="1" applyBorder="1" applyAlignment="1">
      <alignment horizontal="center" vertical="top" wrapText="1"/>
    </xf>
    <xf numFmtId="0" fontId="3" fillId="2" borderId="45" xfId="0" applyFont="1" applyFill="1" applyBorder="1" applyAlignment="1">
      <alignment horizontal="center"/>
    </xf>
    <xf numFmtId="0" fontId="3" fillId="2" borderId="13" xfId="0" applyFont="1" applyFill="1" applyBorder="1" applyAlignment="1">
      <alignment horizontal="left" vertical="top" wrapText="1"/>
    </xf>
    <xf numFmtId="180" fontId="3" fillId="2" borderId="10" xfId="0" applyNumberFormat="1" applyFont="1" applyFill="1" applyBorder="1" applyAlignment="1">
      <alignment horizontal="center" vertical="center" wrapText="1"/>
    </xf>
    <xf numFmtId="0" fontId="3" fillId="0" borderId="4" xfId="0"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4" xfId="0" applyFont="1" applyFill="1" applyBorder="1" applyAlignment="1">
      <alignment horizontal="center" vertical="center" wrapText="1"/>
    </xf>
    <xf numFmtId="0" fontId="3" fillId="0" borderId="8" xfId="0" applyFont="1" applyFill="1" applyBorder="1" applyAlignment="1">
      <alignment horizontal="center" vertical="center" wrapText="1"/>
    </xf>
    <xf numFmtId="180" fontId="3" fillId="0" borderId="4" xfId="0" applyNumberFormat="1" applyFont="1" applyFill="1" applyBorder="1" applyAlignment="1">
      <alignment horizontal="center" vertical="center" wrapText="1"/>
    </xf>
    <xf numFmtId="180" fontId="3" fillId="0" borderId="8" xfId="0" applyNumberFormat="1" applyFont="1" applyFill="1" applyBorder="1" applyAlignment="1">
      <alignment horizontal="center" vertical="center" wrapText="1"/>
    </xf>
    <xf numFmtId="0" fontId="1" fillId="2" borderId="45" xfId="0" applyFont="1" applyFill="1" applyBorder="1" applyAlignment="1">
      <alignment horizontal="center" vertical="center"/>
    </xf>
    <xf numFmtId="180" fontId="4" fillId="0" borderId="4" xfId="0" applyNumberFormat="1" applyFont="1" applyFill="1" applyBorder="1" applyAlignment="1">
      <alignment horizontal="center" vertical="center"/>
    </xf>
    <xf numFmtId="180" fontId="4" fillId="0" borderId="8" xfId="0" applyNumberFormat="1" applyFont="1" applyFill="1" applyBorder="1" applyAlignment="1">
      <alignment horizontal="center" vertical="center"/>
    </xf>
    <xf numFmtId="180" fontId="4" fillId="2" borderId="4" xfId="0" applyNumberFormat="1" applyFont="1" applyFill="1" applyBorder="1" applyAlignment="1">
      <alignment horizontal="center" vertical="center"/>
    </xf>
    <xf numFmtId="180" fontId="4" fillId="2" borderId="8" xfId="0" applyNumberFormat="1"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262"/>
  <sheetViews>
    <sheetView tabSelected="1" view="pageBreakPreview" topLeftCell="B238" zoomScale="50" zoomScaleNormal="75" zoomScaleSheetLayoutView="50" workbookViewId="0">
      <pane xSplit="28320" topLeftCell="AN1"/>
      <selection activeCell="N251" sqref="N251:N253"/>
      <selection pane="topRight" activeCell="AN144" sqref="AN144"/>
    </sheetView>
  </sheetViews>
  <sheetFormatPr defaultRowHeight="15"/>
  <cols>
    <col min="1" max="1" width="7.42578125" style="235" customWidth="1"/>
    <col min="2" max="2" width="26.140625" style="235" customWidth="1"/>
    <col min="3" max="3" width="61" style="235" customWidth="1"/>
    <col min="4" max="4" width="12.140625" style="235" customWidth="1"/>
    <col min="5" max="5" width="22.85546875" style="235" customWidth="1"/>
    <col min="6" max="6" width="17.42578125" style="235" customWidth="1"/>
    <col min="7" max="7" width="16.42578125" style="235" customWidth="1"/>
    <col min="8" max="8" width="16.5703125" style="235" customWidth="1"/>
    <col min="9" max="9" width="17.7109375" style="235" customWidth="1"/>
    <col min="10" max="10" width="17" style="235" customWidth="1"/>
    <col min="11" max="11" width="16.85546875" style="235" customWidth="1"/>
    <col min="12" max="12" width="0.140625" style="235" hidden="1" customWidth="1"/>
    <col min="13" max="13" width="8.7109375" style="235" customWidth="1"/>
    <col min="14" max="14" width="18.28515625" style="235" customWidth="1"/>
    <col min="15" max="15" width="20.85546875" style="235" customWidth="1"/>
    <col min="16" max="17" width="28.85546875" style="235" customWidth="1"/>
    <col min="18" max="18" width="13" style="235" customWidth="1"/>
    <col min="19" max="16384" width="9.140625" style="235"/>
  </cols>
  <sheetData>
    <row r="1" spans="1:18" ht="26.25">
      <c r="K1" s="236" t="s">
        <v>298</v>
      </c>
      <c r="L1" s="236"/>
      <c r="M1" s="236"/>
      <c r="N1" s="236"/>
      <c r="Q1" s="237"/>
      <c r="R1" s="237"/>
    </row>
    <row r="2" spans="1:18" ht="26.25">
      <c r="K2" s="236" t="s">
        <v>299</v>
      </c>
      <c r="L2" s="236"/>
      <c r="M2" s="236"/>
      <c r="N2" s="236"/>
      <c r="Q2" s="237"/>
      <c r="R2" s="237"/>
    </row>
    <row r="3" spans="1:18" ht="26.25">
      <c r="K3" s="236" t="s">
        <v>300</v>
      </c>
      <c r="L3" s="236"/>
      <c r="M3" s="236"/>
      <c r="N3" s="236"/>
      <c r="Q3" s="237"/>
      <c r="R3" s="237"/>
    </row>
    <row r="4" spans="1:18" ht="38.25" customHeight="1" thickBot="1">
      <c r="A4" s="388" t="s">
        <v>207</v>
      </c>
      <c r="B4" s="388"/>
      <c r="C4" s="388"/>
      <c r="D4" s="388"/>
      <c r="E4" s="388"/>
      <c r="F4" s="388"/>
      <c r="G4" s="388"/>
      <c r="H4" s="388"/>
      <c r="I4" s="388"/>
      <c r="J4" s="388"/>
      <c r="K4" s="388"/>
      <c r="L4" s="388"/>
      <c r="M4" s="388"/>
      <c r="N4" s="388"/>
      <c r="O4" s="388"/>
      <c r="P4" s="388"/>
      <c r="Q4" s="237"/>
      <c r="R4" s="237"/>
    </row>
    <row r="5" spans="1:18" ht="30" customHeight="1">
      <c r="A5" s="405" t="s">
        <v>213</v>
      </c>
      <c r="B5" s="402" t="s">
        <v>208</v>
      </c>
      <c r="C5" s="410" t="s">
        <v>209</v>
      </c>
      <c r="D5" s="413" t="s">
        <v>217</v>
      </c>
      <c r="E5" s="410" t="s">
        <v>210</v>
      </c>
      <c r="F5" s="413" t="s">
        <v>218</v>
      </c>
      <c r="G5" s="416" t="s">
        <v>211</v>
      </c>
      <c r="H5" s="417"/>
      <c r="I5" s="417"/>
      <c r="J5" s="417"/>
      <c r="K5" s="417"/>
      <c r="L5" s="417"/>
      <c r="M5" s="417"/>
      <c r="N5" s="417"/>
      <c r="O5" s="418"/>
      <c r="P5" s="377" t="s">
        <v>212</v>
      </c>
      <c r="Q5" s="237"/>
      <c r="R5" s="237"/>
    </row>
    <row r="6" spans="1:18" ht="30" customHeight="1">
      <c r="A6" s="406"/>
      <c r="B6" s="403"/>
      <c r="C6" s="411"/>
      <c r="D6" s="414"/>
      <c r="E6" s="411"/>
      <c r="F6" s="414"/>
      <c r="G6" s="395" t="s">
        <v>91</v>
      </c>
      <c r="H6" s="397"/>
      <c r="I6" s="395" t="s">
        <v>92</v>
      </c>
      <c r="J6" s="396"/>
      <c r="K6" s="395" t="s">
        <v>137</v>
      </c>
      <c r="L6" s="396"/>
      <c r="M6" s="397"/>
      <c r="N6" s="395" t="s">
        <v>93</v>
      </c>
      <c r="O6" s="397"/>
      <c r="P6" s="378"/>
      <c r="Q6" s="237"/>
      <c r="R6" s="237"/>
    </row>
    <row r="7" spans="1:18" ht="30" customHeight="1">
      <c r="A7" s="406"/>
      <c r="B7" s="403"/>
      <c r="C7" s="411"/>
      <c r="D7" s="414"/>
      <c r="E7" s="411"/>
      <c r="F7" s="414"/>
      <c r="G7" s="398"/>
      <c r="H7" s="400"/>
      <c r="I7" s="398"/>
      <c r="J7" s="399"/>
      <c r="K7" s="398"/>
      <c r="L7" s="399"/>
      <c r="M7" s="400"/>
      <c r="N7" s="398"/>
      <c r="O7" s="400"/>
      <c r="P7" s="378"/>
      <c r="Q7" s="237"/>
      <c r="R7" s="237"/>
    </row>
    <row r="8" spans="1:18" ht="50.25" customHeight="1">
      <c r="A8" s="407"/>
      <c r="B8" s="404"/>
      <c r="C8" s="412"/>
      <c r="D8" s="415"/>
      <c r="E8" s="412"/>
      <c r="F8" s="415"/>
      <c r="G8" s="238" t="s">
        <v>135</v>
      </c>
      <c r="H8" s="238" t="s">
        <v>136</v>
      </c>
      <c r="I8" s="238" t="s">
        <v>135</v>
      </c>
      <c r="J8" s="238" t="s">
        <v>136</v>
      </c>
      <c r="K8" s="238" t="s">
        <v>135</v>
      </c>
      <c r="L8" s="238" t="s">
        <v>136</v>
      </c>
      <c r="M8" s="238" t="s">
        <v>136</v>
      </c>
      <c r="N8" s="238" t="s">
        <v>135</v>
      </c>
      <c r="O8" s="238" t="s">
        <v>136</v>
      </c>
      <c r="P8" s="379"/>
      <c r="Q8" s="237"/>
      <c r="R8" s="237"/>
    </row>
    <row r="9" spans="1:18" ht="17.25" customHeight="1">
      <c r="A9" s="239">
        <v>1</v>
      </c>
      <c r="B9" s="1">
        <v>2</v>
      </c>
      <c r="C9" s="1">
        <v>3</v>
      </c>
      <c r="D9" s="1">
        <v>4</v>
      </c>
      <c r="E9" s="1">
        <v>5</v>
      </c>
      <c r="F9" s="1">
        <v>6</v>
      </c>
      <c r="G9" s="1">
        <v>7</v>
      </c>
      <c r="H9" s="1">
        <v>8</v>
      </c>
      <c r="I9" s="1">
        <v>9</v>
      </c>
      <c r="J9" s="1">
        <v>10</v>
      </c>
      <c r="K9" s="1">
        <v>11</v>
      </c>
      <c r="L9" s="1"/>
      <c r="M9" s="1">
        <v>12</v>
      </c>
      <c r="N9" s="1">
        <v>13</v>
      </c>
      <c r="O9" s="1">
        <v>14</v>
      </c>
      <c r="P9" s="240">
        <v>15</v>
      </c>
      <c r="Q9" s="237"/>
      <c r="R9" s="237"/>
    </row>
    <row r="10" spans="1:18" ht="43.5" customHeight="1">
      <c r="A10" s="389" t="s">
        <v>90</v>
      </c>
      <c r="B10" s="390"/>
      <c r="C10" s="390"/>
      <c r="D10" s="390"/>
      <c r="E10" s="390"/>
      <c r="F10" s="390"/>
      <c r="G10" s="390"/>
      <c r="H10" s="390"/>
      <c r="I10" s="390"/>
      <c r="J10" s="390"/>
      <c r="K10" s="390"/>
      <c r="L10" s="390"/>
      <c r="M10" s="390"/>
      <c r="N10" s="390"/>
      <c r="O10" s="390"/>
      <c r="P10" s="391"/>
      <c r="Q10" s="237"/>
      <c r="R10" s="237"/>
    </row>
    <row r="11" spans="1:18" ht="408.75" customHeight="1">
      <c r="A11" s="429">
        <v>1</v>
      </c>
      <c r="B11" s="423" t="s">
        <v>103</v>
      </c>
      <c r="C11" s="423" t="s">
        <v>393</v>
      </c>
      <c r="D11" s="425" t="s">
        <v>216</v>
      </c>
      <c r="E11" s="425" t="s">
        <v>214</v>
      </c>
      <c r="F11" s="427" t="s">
        <v>188</v>
      </c>
      <c r="G11" s="430">
        <v>422865.7</v>
      </c>
      <c r="H11" s="430">
        <v>391856.6</v>
      </c>
      <c r="I11" s="430">
        <v>595828</v>
      </c>
      <c r="J11" s="430">
        <f>584310.9+9516.6+21359.5+284.6-1565.6+ 9656.3</f>
        <v>623562.30000000005</v>
      </c>
      <c r="K11" s="430">
        <v>660237</v>
      </c>
      <c r="L11" s="249"/>
      <c r="M11" s="430"/>
      <c r="N11" s="430">
        <f t="shared" ref="N11:N39" si="0">G11+I11+K11</f>
        <v>1678930.7</v>
      </c>
      <c r="O11" s="432">
        <f>H11+J11+M11</f>
        <v>1015418.9</v>
      </c>
      <c r="P11" s="380" t="s">
        <v>22</v>
      </c>
      <c r="Q11" s="241"/>
      <c r="R11" s="237"/>
    </row>
    <row r="12" spans="1:18" ht="53.25" customHeight="1">
      <c r="A12" s="340"/>
      <c r="B12" s="424"/>
      <c r="C12" s="424"/>
      <c r="D12" s="426"/>
      <c r="E12" s="426"/>
      <c r="F12" s="428"/>
      <c r="G12" s="431"/>
      <c r="H12" s="431"/>
      <c r="I12" s="431"/>
      <c r="J12" s="431"/>
      <c r="K12" s="431"/>
      <c r="L12" s="249"/>
      <c r="M12" s="431"/>
      <c r="N12" s="431"/>
      <c r="O12" s="433"/>
      <c r="P12" s="380"/>
      <c r="Q12" s="241"/>
      <c r="R12" s="237"/>
    </row>
    <row r="13" spans="1:18" ht="108.75" customHeight="1">
      <c r="A13" s="340"/>
      <c r="B13" s="250" t="s">
        <v>404</v>
      </c>
      <c r="C13" s="251" t="s">
        <v>226</v>
      </c>
      <c r="D13" s="252" t="s">
        <v>216</v>
      </c>
      <c r="E13" s="252" t="s">
        <v>214</v>
      </c>
      <c r="F13" s="253" t="s">
        <v>405</v>
      </c>
      <c r="G13" s="254">
        <v>633.70000000000005</v>
      </c>
      <c r="H13" s="254">
        <f>543.5+60</f>
        <v>603.5</v>
      </c>
      <c r="I13" s="254">
        <v>713.6</v>
      </c>
      <c r="J13" s="254">
        <v>713.6</v>
      </c>
      <c r="K13" s="254">
        <v>779.2</v>
      </c>
      <c r="L13" s="254"/>
      <c r="M13" s="254"/>
      <c r="N13" s="254">
        <f t="shared" si="0"/>
        <v>2126.5</v>
      </c>
      <c r="O13" s="6">
        <f t="shared" ref="O13:O39" si="1">H13+J13+M13</f>
        <v>1317.1</v>
      </c>
      <c r="P13" s="380"/>
      <c r="Q13" s="241"/>
      <c r="R13" s="237"/>
    </row>
    <row r="14" spans="1:18" ht="138" customHeight="1">
      <c r="A14" s="7"/>
      <c r="B14" s="255" t="s">
        <v>392</v>
      </c>
      <c r="C14" s="256" t="s">
        <v>395</v>
      </c>
      <c r="D14" s="248" t="s">
        <v>216</v>
      </c>
      <c r="E14" s="248" t="s">
        <v>214</v>
      </c>
      <c r="F14" s="257" t="s">
        <v>406</v>
      </c>
      <c r="G14" s="258">
        <v>86519.8</v>
      </c>
      <c r="H14" s="258">
        <v>64551</v>
      </c>
      <c r="I14" s="258">
        <v>96394.2</v>
      </c>
      <c r="J14" s="258">
        <f>88995.1+2310.6+723.1-417.4-219.9+5199.6-147.4</f>
        <v>96443.700000000041</v>
      </c>
      <c r="K14" s="258">
        <v>98166.1</v>
      </c>
      <c r="L14" s="258"/>
      <c r="M14" s="258"/>
      <c r="N14" s="258">
        <f>G14+I14+K14</f>
        <v>281080.09999999998</v>
      </c>
      <c r="O14" s="11">
        <f>H14+J14+M14</f>
        <v>160994.70000000004</v>
      </c>
      <c r="P14" s="335"/>
      <c r="Q14" s="241"/>
      <c r="R14" s="237"/>
    </row>
    <row r="15" spans="1:18" ht="192.75" customHeight="1">
      <c r="A15" s="41"/>
      <c r="B15" s="259"/>
      <c r="C15" s="251" t="s">
        <v>407</v>
      </c>
      <c r="D15" s="252" t="s">
        <v>396</v>
      </c>
      <c r="E15" s="252" t="s">
        <v>214</v>
      </c>
      <c r="F15" s="250" t="s">
        <v>397</v>
      </c>
      <c r="G15" s="254">
        <v>0</v>
      </c>
      <c r="H15" s="254">
        <v>0</v>
      </c>
      <c r="I15" s="254">
        <v>0</v>
      </c>
      <c r="J15" s="260">
        <f>235.8+147.4</f>
        <v>383.20000000000005</v>
      </c>
      <c r="K15" s="254">
        <v>0</v>
      </c>
      <c r="L15" s="254">
        <v>0</v>
      </c>
      <c r="M15" s="254">
        <v>0</v>
      </c>
      <c r="N15" s="254">
        <v>0</v>
      </c>
      <c r="O15" s="5">
        <f>H15+J15+M15</f>
        <v>383.20000000000005</v>
      </c>
      <c r="P15" s="380"/>
      <c r="Q15" s="241"/>
      <c r="R15" s="237"/>
    </row>
    <row r="16" spans="1:18" ht="408.75" customHeight="1">
      <c r="A16" s="13"/>
      <c r="B16" s="370" t="s">
        <v>224</v>
      </c>
      <c r="C16" s="383" t="s">
        <v>335</v>
      </c>
      <c r="D16" s="359" t="s">
        <v>216</v>
      </c>
      <c r="E16" s="359" t="s">
        <v>214</v>
      </c>
      <c r="F16" s="408" t="s">
        <v>188</v>
      </c>
      <c r="G16" s="358">
        <v>30970</v>
      </c>
      <c r="H16" s="358">
        <v>33066</v>
      </c>
      <c r="I16" s="358">
        <v>37676</v>
      </c>
      <c r="J16" s="358">
        <f>22555.2+8666.6+46.8-J112-J152-J153-J154-J157-J13-120-J158-J159-J246-520+282.8+686.4+504.3+120+2415.4+356.8+1140.2+575.4+70+362+92.4+652+714.8</f>
        <v>35009.000000000007</v>
      </c>
      <c r="K16" s="358">
        <v>41143</v>
      </c>
      <c r="L16" s="14"/>
      <c r="M16" s="358"/>
      <c r="N16" s="358">
        <f>G16+I16+K16</f>
        <v>109789</v>
      </c>
      <c r="O16" s="358">
        <f>H16+J16+M16</f>
        <v>68075</v>
      </c>
      <c r="P16" s="365" t="s">
        <v>183</v>
      </c>
      <c r="Q16" s="241"/>
      <c r="R16" s="237"/>
    </row>
    <row r="17" spans="1:18" ht="300.75" customHeight="1">
      <c r="A17" s="13"/>
      <c r="B17" s="381"/>
      <c r="C17" s="384"/>
      <c r="D17" s="339"/>
      <c r="E17" s="339"/>
      <c r="F17" s="409"/>
      <c r="G17" s="330"/>
      <c r="H17" s="330"/>
      <c r="I17" s="330"/>
      <c r="J17" s="330"/>
      <c r="K17" s="330"/>
      <c r="L17" s="14"/>
      <c r="M17" s="330"/>
      <c r="N17" s="330"/>
      <c r="O17" s="330"/>
      <c r="P17" s="328"/>
      <c r="Q17" s="241"/>
      <c r="R17" s="237"/>
    </row>
    <row r="18" spans="1:18" ht="224.25" customHeight="1" thickBot="1">
      <c r="A18" s="15"/>
      <c r="B18" s="16"/>
      <c r="C18" s="17" t="s">
        <v>270</v>
      </c>
      <c r="D18" s="261" t="s">
        <v>369</v>
      </c>
      <c r="E18" s="18" t="s">
        <v>214</v>
      </c>
      <c r="F18" s="316" t="s">
        <v>94</v>
      </c>
      <c r="G18" s="19">
        <v>0</v>
      </c>
      <c r="H18" s="19">
        <v>0</v>
      </c>
      <c r="I18" s="19">
        <v>2079</v>
      </c>
      <c r="J18" s="19">
        <v>0</v>
      </c>
      <c r="K18" s="19"/>
      <c r="L18" s="19"/>
      <c r="M18" s="20"/>
      <c r="N18" s="20">
        <f t="shared" ref="N18:O22" si="2">G18+I18+K18</f>
        <v>2079</v>
      </c>
      <c r="O18" s="20">
        <f t="shared" si="2"/>
        <v>0</v>
      </c>
      <c r="P18" s="21" t="s">
        <v>388</v>
      </c>
      <c r="Q18" s="241"/>
      <c r="R18" s="237"/>
    </row>
    <row r="19" spans="1:18" ht="164.25" customHeight="1">
      <c r="A19" s="13"/>
      <c r="B19" s="309"/>
      <c r="C19" s="311" t="s">
        <v>279</v>
      </c>
      <c r="D19" s="22" t="s">
        <v>369</v>
      </c>
      <c r="E19" s="22" t="s">
        <v>214</v>
      </c>
      <c r="F19" s="293" t="s">
        <v>94</v>
      </c>
      <c r="G19" s="23">
        <v>0</v>
      </c>
      <c r="H19" s="23">
        <v>0</v>
      </c>
      <c r="I19" s="24">
        <v>6039</v>
      </c>
      <c r="J19" s="24">
        <v>0</v>
      </c>
      <c r="K19" s="14"/>
      <c r="L19" s="14"/>
      <c r="M19" s="14"/>
      <c r="N19" s="14">
        <f>G19+I19+K19</f>
        <v>6039</v>
      </c>
      <c r="O19" s="14">
        <f>H19+J19+L19</f>
        <v>0</v>
      </c>
      <c r="P19" s="313" t="s">
        <v>271</v>
      </c>
      <c r="Q19" s="241"/>
      <c r="R19" s="237"/>
    </row>
    <row r="20" spans="1:18" ht="168.75" customHeight="1">
      <c r="A20" s="13"/>
      <c r="B20" s="309"/>
      <c r="C20" s="25" t="s">
        <v>280</v>
      </c>
      <c r="D20" s="26" t="s">
        <v>369</v>
      </c>
      <c r="E20" s="26" t="s">
        <v>214</v>
      </c>
      <c r="F20" s="27" t="s">
        <v>94</v>
      </c>
      <c r="G20" s="5">
        <v>0</v>
      </c>
      <c r="H20" s="5">
        <v>0</v>
      </c>
      <c r="I20" s="5">
        <v>3450</v>
      </c>
      <c r="J20" s="5">
        <v>0</v>
      </c>
      <c r="K20" s="28"/>
      <c r="L20" s="28"/>
      <c r="M20" s="28"/>
      <c r="N20" s="5">
        <f>G20+I20+K20</f>
        <v>3450</v>
      </c>
      <c r="O20" s="5">
        <f>H20+J20+L20</f>
        <v>0</v>
      </c>
      <c r="P20" s="2" t="s">
        <v>281</v>
      </c>
      <c r="Q20" s="241"/>
      <c r="R20" s="237"/>
    </row>
    <row r="21" spans="1:18" ht="143.25" customHeight="1">
      <c r="A21" s="13"/>
      <c r="B21" s="309"/>
      <c r="C21" s="312" t="s">
        <v>274</v>
      </c>
      <c r="D21" s="26" t="s">
        <v>369</v>
      </c>
      <c r="E21" s="22" t="s">
        <v>214</v>
      </c>
      <c r="F21" s="304" t="s">
        <v>94</v>
      </c>
      <c r="G21" s="14">
        <v>0</v>
      </c>
      <c r="H21" s="14">
        <v>0</v>
      </c>
      <c r="I21" s="29">
        <v>403.47</v>
      </c>
      <c r="J21" s="29">
        <v>403.47</v>
      </c>
      <c r="K21" s="14"/>
      <c r="L21" s="14"/>
      <c r="M21" s="14"/>
      <c r="N21" s="14">
        <f t="shared" si="2"/>
        <v>403.47</v>
      </c>
      <c r="O21" s="14">
        <f t="shared" si="2"/>
        <v>403.47</v>
      </c>
      <c r="P21" s="30" t="s">
        <v>272</v>
      </c>
      <c r="Q21" s="241"/>
      <c r="R21" s="237"/>
    </row>
    <row r="22" spans="1:18" ht="249.75" customHeight="1">
      <c r="A22" s="13"/>
      <c r="B22" s="31"/>
      <c r="C22" s="32" t="s">
        <v>275</v>
      </c>
      <c r="D22" s="26" t="s">
        <v>369</v>
      </c>
      <c r="E22" s="26" t="s">
        <v>214</v>
      </c>
      <c r="F22" s="27" t="s">
        <v>94</v>
      </c>
      <c r="G22" s="14">
        <v>0</v>
      </c>
      <c r="H22" s="14">
        <v>0</v>
      </c>
      <c r="I22" s="14">
        <v>3500</v>
      </c>
      <c r="J22" s="14">
        <v>0</v>
      </c>
      <c r="K22" s="14">
        <v>0</v>
      </c>
      <c r="L22" s="14"/>
      <c r="M22" s="14"/>
      <c r="N22" s="14">
        <f t="shared" si="2"/>
        <v>3500</v>
      </c>
      <c r="O22" s="14">
        <f t="shared" si="2"/>
        <v>0</v>
      </c>
      <c r="P22" s="313" t="s">
        <v>273</v>
      </c>
      <c r="Q22" s="241"/>
      <c r="R22" s="237"/>
    </row>
    <row r="23" spans="1:18" ht="143.25" customHeight="1" thickBot="1">
      <c r="A23" s="12"/>
      <c r="B23" s="33" t="s">
        <v>227</v>
      </c>
      <c r="C23" s="34" t="s">
        <v>295</v>
      </c>
      <c r="D23" s="307" t="s">
        <v>216</v>
      </c>
      <c r="E23" s="307" t="s">
        <v>214</v>
      </c>
      <c r="F23" s="316" t="s">
        <v>95</v>
      </c>
      <c r="G23" s="20">
        <v>5610</v>
      </c>
      <c r="H23" s="20">
        <v>4403.6000000000004</v>
      </c>
      <c r="I23" s="20">
        <v>0</v>
      </c>
      <c r="J23" s="20">
        <v>0</v>
      </c>
      <c r="K23" s="20">
        <v>0</v>
      </c>
      <c r="L23" s="20"/>
      <c r="M23" s="35"/>
      <c r="N23" s="35">
        <f t="shared" si="0"/>
        <v>5610</v>
      </c>
      <c r="O23" s="36">
        <f t="shared" si="1"/>
        <v>4403.6000000000004</v>
      </c>
      <c r="P23" s="37" t="s">
        <v>23</v>
      </c>
      <c r="Q23" s="241"/>
      <c r="R23" s="237"/>
    </row>
    <row r="24" spans="1:18" ht="196.5" customHeight="1">
      <c r="A24" s="294"/>
      <c r="B24" s="386" t="s">
        <v>294</v>
      </c>
      <c r="C24" s="291" t="s">
        <v>366</v>
      </c>
      <c r="D24" s="289" t="s">
        <v>216</v>
      </c>
      <c r="E24" s="289" t="s">
        <v>214</v>
      </c>
      <c r="F24" s="304" t="s">
        <v>94</v>
      </c>
      <c r="G24" s="14">
        <v>1520</v>
      </c>
      <c r="H24" s="14">
        <v>1633</v>
      </c>
      <c r="I24" s="14">
        <v>1320</v>
      </c>
      <c r="J24" s="14">
        <f>1320+563.4</f>
        <v>1883.4</v>
      </c>
      <c r="K24" s="14">
        <v>0</v>
      </c>
      <c r="L24" s="14"/>
      <c r="M24" s="38"/>
      <c r="N24" s="38">
        <f t="shared" si="0"/>
        <v>2840</v>
      </c>
      <c r="O24" s="38">
        <f t="shared" si="1"/>
        <v>3516.4</v>
      </c>
      <c r="P24" s="327" t="s">
        <v>289</v>
      </c>
      <c r="Q24" s="241"/>
      <c r="R24" s="237"/>
    </row>
    <row r="25" spans="1:18" ht="183" customHeight="1">
      <c r="A25" s="7"/>
      <c r="B25" s="369"/>
      <c r="C25" s="291" t="s">
        <v>367</v>
      </c>
      <c r="D25" s="4" t="s">
        <v>216</v>
      </c>
      <c r="E25" s="39" t="s">
        <v>214</v>
      </c>
      <c r="F25" s="27" t="s">
        <v>94</v>
      </c>
      <c r="G25" s="14">
        <v>0</v>
      </c>
      <c r="H25" s="14">
        <v>0</v>
      </c>
      <c r="I25" s="14">
        <v>8.3000000000000007</v>
      </c>
      <c r="J25" s="14">
        <f>8.3+1992.4+406.2</f>
        <v>2406.9</v>
      </c>
      <c r="K25" s="5">
        <v>0</v>
      </c>
      <c r="L25" s="14"/>
      <c r="M25" s="14"/>
      <c r="N25" s="6">
        <f t="shared" si="0"/>
        <v>8.3000000000000007</v>
      </c>
      <c r="O25" s="5">
        <f t="shared" si="1"/>
        <v>2406.9</v>
      </c>
      <c r="P25" s="328"/>
      <c r="Q25" s="241"/>
      <c r="R25" s="237"/>
    </row>
    <row r="26" spans="1:18" ht="192" customHeight="1">
      <c r="A26" s="7"/>
      <c r="B26" s="40" t="s">
        <v>228</v>
      </c>
      <c r="C26" s="291" t="s">
        <v>60</v>
      </c>
      <c r="D26" s="289" t="s">
        <v>216</v>
      </c>
      <c r="E26" s="4" t="s">
        <v>214</v>
      </c>
      <c r="F26" s="304" t="s">
        <v>94</v>
      </c>
      <c r="G26" s="14">
        <v>1923</v>
      </c>
      <c r="H26" s="14">
        <v>1173.9000000000001</v>
      </c>
      <c r="I26" s="14">
        <v>0</v>
      </c>
      <c r="J26" s="14">
        <v>133.69999999999999</v>
      </c>
      <c r="K26" s="14">
        <v>0</v>
      </c>
      <c r="L26" s="14">
        <v>0</v>
      </c>
      <c r="M26" s="38"/>
      <c r="N26" s="38">
        <f t="shared" si="0"/>
        <v>1923</v>
      </c>
      <c r="O26" s="38">
        <f t="shared" si="1"/>
        <v>1307.6000000000001</v>
      </c>
      <c r="P26" s="287" t="s">
        <v>278</v>
      </c>
      <c r="Q26" s="241"/>
      <c r="R26" s="237"/>
    </row>
    <row r="27" spans="1:18" ht="120" customHeight="1">
      <c r="A27" s="41"/>
      <c r="B27" s="2" t="s">
        <v>319</v>
      </c>
      <c r="C27" s="25" t="s">
        <v>229</v>
      </c>
      <c r="D27" s="4" t="s">
        <v>216</v>
      </c>
      <c r="E27" s="4" t="s">
        <v>214</v>
      </c>
      <c r="F27" s="27" t="s">
        <v>94</v>
      </c>
      <c r="G27" s="5">
        <v>0</v>
      </c>
      <c r="H27" s="5">
        <v>0</v>
      </c>
      <c r="I27" s="5">
        <v>900</v>
      </c>
      <c r="J27" s="5">
        <v>0</v>
      </c>
      <c r="K27" s="5">
        <v>900</v>
      </c>
      <c r="L27" s="5"/>
      <c r="M27" s="14"/>
      <c r="N27" s="14">
        <f t="shared" si="0"/>
        <v>1800</v>
      </c>
      <c r="O27" s="6">
        <f t="shared" si="1"/>
        <v>0</v>
      </c>
      <c r="P27" s="42" t="s">
        <v>185</v>
      </c>
      <c r="Q27" s="241"/>
      <c r="R27" s="237"/>
    </row>
    <row r="28" spans="1:18" ht="181.5" customHeight="1" thickBot="1">
      <c r="A28" s="43"/>
      <c r="B28" s="44" t="s">
        <v>230</v>
      </c>
      <c r="C28" s="45" t="s">
        <v>267</v>
      </c>
      <c r="D28" s="46" t="s">
        <v>216</v>
      </c>
      <c r="E28" s="46" t="s">
        <v>215</v>
      </c>
      <c r="F28" s="47" t="s">
        <v>94</v>
      </c>
      <c r="G28" s="19">
        <v>90</v>
      </c>
      <c r="H28" s="19">
        <v>0</v>
      </c>
      <c r="I28" s="19">
        <v>120</v>
      </c>
      <c r="J28" s="19">
        <v>160</v>
      </c>
      <c r="K28" s="19">
        <v>0</v>
      </c>
      <c r="L28" s="19"/>
      <c r="M28" s="19"/>
      <c r="N28" s="19">
        <f t="shared" si="0"/>
        <v>210</v>
      </c>
      <c r="O28" s="36">
        <f t="shared" si="1"/>
        <v>160</v>
      </c>
      <c r="P28" s="48" t="s">
        <v>25</v>
      </c>
      <c r="Q28" s="241"/>
      <c r="R28" s="237"/>
    </row>
    <row r="29" spans="1:18" ht="387" customHeight="1">
      <c r="A29" s="340"/>
      <c r="B29" s="40" t="s">
        <v>231</v>
      </c>
      <c r="C29" s="291" t="s">
        <v>232</v>
      </c>
      <c r="D29" s="289" t="s">
        <v>216</v>
      </c>
      <c r="E29" s="289" t="s">
        <v>214</v>
      </c>
      <c r="F29" s="304" t="s">
        <v>94</v>
      </c>
      <c r="G29" s="14">
        <v>1327.2</v>
      </c>
      <c r="H29" s="14">
        <v>1180.2</v>
      </c>
      <c r="I29" s="14">
        <v>1562.3</v>
      </c>
      <c r="J29" s="14">
        <f>62.8+2.9+59.9+3.2+96+0.7+1.7+10+115+638.4+488.8</f>
        <v>1479.3999999999999</v>
      </c>
      <c r="K29" s="14">
        <v>1562.3</v>
      </c>
      <c r="L29" s="14"/>
      <c r="M29" s="14"/>
      <c r="N29" s="14">
        <f t="shared" si="0"/>
        <v>4451.8</v>
      </c>
      <c r="O29" s="38">
        <f t="shared" si="1"/>
        <v>2659.6</v>
      </c>
      <c r="P29" s="30" t="s">
        <v>24</v>
      </c>
      <c r="Q29" s="241"/>
      <c r="R29" s="237"/>
    </row>
    <row r="30" spans="1:18" ht="153" customHeight="1">
      <c r="A30" s="340"/>
      <c r="B30" s="40" t="s">
        <v>233</v>
      </c>
      <c r="C30" s="291" t="s">
        <v>234</v>
      </c>
      <c r="D30" s="289" t="s">
        <v>216</v>
      </c>
      <c r="E30" s="289" t="s">
        <v>214</v>
      </c>
      <c r="F30" s="304" t="s">
        <v>95</v>
      </c>
      <c r="G30" s="14">
        <v>260.7</v>
      </c>
      <c r="H30" s="14">
        <v>210.8</v>
      </c>
      <c r="I30" s="14">
        <v>295</v>
      </c>
      <c r="J30" s="14">
        <v>261.8</v>
      </c>
      <c r="K30" s="14">
        <v>321</v>
      </c>
      <c r="L30" s="14"/>
      <c r="M30" s="38"/>
      <c r="N30" s="38">
        <f t="shared" si="0"/>
        <v>876.7</v>
      </c>
      <c r="O30" s="38">
        <f t="shared" si="1"/>
        <v>472.6</v>
      </c>
      <c r="P30" s="30" t="s">
        <v>26</v>
      </c>
      <c r="Q30" s="241"/>
      <c r="R30" s="237"/>
    </row>
    <row r="31" spans="1:18" ht="306.75" customHeight="1">
      <c r="A31" s="7"/>
      <c r="B31" s="2" t="s">
        <v>318</v>
      </c>
      <c r="C31" s="25" t="s">
        <v>235</v>
      </c>
      <c r="D31" s="4" t="s">
        <v>216</v>
      </c>
      <c r="E31" s="4" t="s">
        <v>214</v>
      </c>
      <c r="F31" s="27" t="s">
        <v>94</v>
      </c>
      <c r="G31" s="5">
        <v>25</v>
      </c>
      <c r="H31" s="5">
        <v>25</v>
      </c>
      <c r="I31" s="5">
        <v>25</v>
      </c>
      <c r="J31" s="5">
        <v>25</v>
      </c>
      <c r="K31" s="5">
        <v>25</v>
      </c>
      <c r="L31" s="5">
        <v>25</v>
      </c>
      <c r="M31" s="14"/>
      <c r="N31" s="14">
        <f t="shared" si="0"/>
        <v>75</v>
      </c>
      <c r="O31" s="6">
        <f t="shared" si="1"/>
        <v>50</v>
      </c>
      <c r="P31" s="49" t="s">
        <v>29</v>
      </c>
      <c r="Q31" s="241"/>
      <c r="R31" s="237"/>
    </row>
    <row r="32" spans="1:18" ht="143.25" customHeight="1" thickBot="1">
      <c r="A32" s="12"/>
      <c r="B32" s="44" t="s">
        <v>236</v>
      </c>
      <c r="C32" s="50" t="s">
        <v>237</v>
      </c>
      <c r="D32" s="46" t="s">
        <v>216</v>
      </c>
      <c r="E32" s="46" t="s">
        <v>214</v>
      </c>
      <c r="F32" s="47" t="s">
        <v>94</v>
      </c>
      <c r="G32" s="19">
        <v>18.399999999999999</v>
      </c>
      <c r="H32" s="19">
        <v>31.8</v>
      </c>
      <c r="I32" s="19">
        <v>18.399999999999999</v>
      </c>
      <c r="J32" s="19">
        <v>0</v>
      </c>
      <c r="K32" s="19">
        <v>18.399999999999999</v>
      </c>
      <c r="L32" s="19"/>
      <c r="M32" s="20"/>
      <c r="N32" s="20">
        <f t="shared" si="0"/>
        <v>55.199999999999996</v>
      </c>
      <c r="O32" s="36">
        <f t="shared" si="1"/>
        <v>31.8</v>
      </c>
      <c r="P32" s="37" t="s">
        <v>177</v>
      </c>
      <c r="Q32" s="241"/>
      <c r="R32" s="237"/>
    </row>
    <row r="33" spans="1:18" ht="160.5" customHeight="1">
      <c r="A33" s="340"/>
      <c r="B33" s="40" t="s">
        <v>307</v>
      </c>
      <c r="C33" s="291" t="s">
        <v>238</v>
      </c>
      <c r="D33" s="289" t="s">
        <v>216</v>
      </c>
      <c r="E33" s="289" t="s">
        <v>214</v>
      </c>
      <c r="F33" s="304" t="s">
        <v>94</v>
      </c>
      <c r="G33" s="14">
        <v>1644.8</v>
      </c>
      <c r="H33" s="14">
        <v>1644.8</v>
      </c>
      <c r="I33" s="14">
        <v>1868.5</v>
      </c>
      <c r="J33" s="14">
        <v>1868.5</v>
      </c>
      <c r="K33" s="14">
        <v>2040.4</v>
      </c>
      <c r="L33" s="14"/>
      <c r="M33" s="14"/>
      <c r="N33" s="14">
        <f t="shared" si="0"/>
        <v>5553.7000000000007</v>
      </c>
      <c r="O33" s="38">
        <f t="shared" si="1"/>
        <v>3513.3</v>
      </c>
      <c r="P33" s="30" t="s">
        <v>27</v>
      </c>
      <c r="Q33" s="241"/>
      <c r="R33" s="237"/>
    </row>
    <row r="34" spans="1:18" ht="198" customHeight="1">
      <c r="A34" s="340"/>
      <c r="B34" s="51" t="s">
        <v>309</v>
      </c>
      <c r="C34" s="52" t="s">
        <v>296</v>
      </c>
      <c r="D34" s="289" t="s">
        <v>216</v>
      </c>
      <c r="E34" s="289" t="s">
        <v>214</v>
      </c>
      <c r="F34" s="304" t="s">
        <v>94</v>
      </c>
      <c r="G34" s="14">
        <v>17314.599999999999</v>
      </c>
      <c r="H34" s="14">
        <v>15695.2</v>
      </c>
      <c r="I34" s="14">
        <v>17315</v>
      </c>
      <c r="J34" s="14">
        <f>3250+3269.9+2281.4+3755.2</f>
        <v>12556.5</v>
      </c>
      <c r="K34" s="14">
        <v>17315</v>
      </c>
      <c r="L34" s="14"/>
      <c r="M34" s="14"/>
      <c r="N34" s="14">
        <f t="shared" si="0"/>
        <v>51944.6</v>
      </c>
      <c r="O34" s="38">
        <f t="shared" si="1"/>
        <v>28251.7</v>
      </c>
      <c r="P34" s="30" t="s">
        <v>28</v>
      </c>
      <c r="Q34" s="241"/>
      <c r="R34" s="237"/>
    </row>
    <row r="35" spans="1:18" ht="118.5" customHeight="1">
      <c r="A35" s="7"/>
      <c r="B35" s="25" t="s">
        <v>308</v>
      </c>
      <c r="C35" s="53" t="s">
        <v>239</v>
      </c>
      <c r="D35" s="4" t="s">
        <v>216</v>
      </c>
      <c r="E35" s="4" t="s">
        <v>214</v>
      </c>
      <c r="F35" s="27" t="s">
        <v>96</v>
      </c>
      <c r="G35" s="5"/>
      <c r="H35" s="5"/>
      <c r="I35" s="5"/>
      <c r="J35" s="5"/>
      <c r="K35" s="5"/>
      <c r="L35" s="5"/>
      <c r="M35" s="14"/>
      <c r="N35" s="14"/>
      <c r="O35" s="6"/>
      <c r="P35" s="54" t="s">
        <v>142</v>
      </c>
      <c r="Q35" s="241"/>
      <c r="R35" s="237"/>
    </row>
    <row r="36" spans="1:18" ht="138" customHeight="1">
      <c r="A36" s="7"/>
      <c r="B36" s="368" t="s">
        <v>315</v>
      </c>
      <c r="C36" s="55" t="s">
        <v>311</v>
      </c>
      <c r="D36" s="338" t="s">
        <v>92</v>
      </c>
      <c r="E36" s="338" t="s">
        <v>214</v>
      </c>
      <c r="F36" s="387" t="s">
        <v>316</v>
      </c>
      <c r="G36" s="329">
        <v>0</v>
      </c>
      <c r="H36" s="329">
        <v>0</v>
      </c>
      <c r="I36" s="329">
        <v>0</v>
      </c>
      <c r="J36" s="329">
        <v>2001.8</v>
      </c>
      <c r="K36" s="329">
        <v>0</v>
      </c>
      <c r="L36" s="5"/>
      <c r="M36" s="329">
        <v>0</v>
      </c>
      <c r="N36" s="329">
        <f>G36+I36+K36</f>
        <v>0</v>
      </c>
      <c r="O36" s="329">
        <f>H36+J36+M36</f>
        <v>2001.8</v>
      </c>
      <c r="P36" s="335" t="s">
        <v>317</v>
      </c>
      <c r="Q36" s="241"/>
      <c r="R36" s="237"/>
    </row>
    <row r="37" spans="1:18" ht="196.5" customHeight="1">
      <c r="A37" s="7"/>
      <c r="B37" s="369"/>
      <c r="C37" s="56" t="s">
        <v>310</v>
      </c>
      <c r="D37" s="339"/>
      <c r="E37" s="339"/>
      <c r="F37" s="362"/>
      <c r="G37" s="330"/>
      <c r="H37" s="330"/>
      <c r="I37" s="330"/>
      <c r="J37" s="330"/>
      <c r="K37" s="330"/>
      <c r="L37" s="5"/>
      <c r="M37" s="330"/>
      <c r="N37" s="330"/>
      <c r="O37" s="330"/>
      <c r="P37" s="328"/>
      <c r="Q37" s="241"/>
      <c r="R37" s="237"/>
    </row>
    <row r="38" spans="1:18" ht="194.25" customHeight="1">
      <c r="A38" s="41"/>
      <c r="B38" s="2" t="s">
        <v>312</v>
      </c>
      <c r="C38" s="2" t="s">
        <v>313</v>
      </c>
      <c r="D38" s="4" t="s">
        <v>216</v>
      </c>
      <c r="E38" s="4" t="s">
        <v>214</v>
      </c>
      <c r="F38" s="27" t="s">
        <v>94</v>
      </c>
      <c r="G38" s="5">
        <v>197.1</v>
      </c>
      <c r="H38" s="5">
        <v>197.1</v>
      </c>
      <c r="I38" s="5">
        <v>0</v>
      </c>
      <c r="J38" s="5">
        <v>0</v>
      </c>
      <c r="K38" s="5">
        <v>0</v>
      </c>
      <c r="L38" s="5"/>
      <c r="M38" s="14"/>
      <c r="N38" s="14">
        <f t="shared" si="0"/>
        <v>197.1</v>
      </c>
      <c r="O38" s="57">
        <f t="shared" si="1"/>
        <v>197.1</v>
      </c>
      <c r="P38" s="58" t="s">
        <v>178</v>
      </c>
      <c r="Q38" s="241"/>
      <c r="R38" s="237"/>
    </row>
    <row r="39" spans="1:18" ht="135.75" customHeight="1">
      <c r="A39" s="41"/>
      <c r="B39" s="40" t="s">
        <v>314</v>
      </c>
      <c r="C39" s="56" t="s">
        <v>384</v>
      </c>
      <c r="D39" s="289" t="s">
        <v>216</v>
      </c>
      <c r="E39" s="289" t="s">
        <v>214</v>
      </c>
      <c r="F39" s="304" t="s">
        <v>94</v>
      </c>
      <c r="G39" s="14">
        <v>0</v>
      </c>
      <c r="H39" s="14"/>
      <c r="I39" s="14">
        <v>108</v>
      </c>
      <c r="J39" s="14">
        <v>40</v>
      </c>
      <c r="K39" s="14">
        <v>108</v>
      </c>
      <c r="L39" s="14"/>
      <c r="M39" s="14"/>
      <c r="N39" s="14">
        <f t="shared" si="0"/>
        <v>216</v>
      </c>
      <c r="O39" s="262">
        <f t="shared" si="1"/>
        <v>40</v>
      </c>
      <c r="P39" s="263"/>
      <c r="Q39" s="241"/>
      <c r="R39" s="237"/>
    </row>
    <row r="40" spans="1:18" ht="33" customHeight="1">
      <c r="A40" s="59"/>
      <c r="B40" s="264" t="s">
        <v>225</v>
      </c>
      <c r="C40" s="265"/>
      <c r="D40" s="266"/>
      <c r="E40" s="266"/>
      <c r="F40" s="267"/>
      <c r="G40" s="268">
        <f t="shared" ref="G40:O40" si="3">SUM(G11:G39)</f>
        <v>570919.99999999988</v>
      </c>
      <c r="H40" s="268">
        <f>SUM(H11:H39)</f>
        <v>516272.49999999994</v>
      </c>
      <c r="I40" s="269">
        <f t="shared" si="3"/>
        <v>769623.77</v>
      </c>
      <c r="J40" s="268">
        <f>SUM(J11:J39)</f>
        <v>779332.27000000014</v>
      </c>
      <c r="K40" s="268">
        <f t="shared" si="3"/>
        <v>822615.4</v>
      </c>
      <c r="L40" s="268">
        <f t="shared" si="3"/>
        <v>25</v>
      </c>
      <c r="M40" s="268">
        <f t="shared" si="3"/>
        <v>0</v>
      </c>
      <c r="N40" s="268">
        <f t="shared" si="3"/>
        <v>2163159.1700000004</v>
      </c>
      <c r="O40" s="268">
        <f t="shared" si="3"/>
        <v>1295604.7700000003</v>
      </c>
      <c r="P40" s="270"/>
      <c r="Q40" s="241"/>
      <c r="R40" s="237"/>
    </row>
    <row r="41" spans="1:18" ht="42.75" customHeight="1">
      <c r="A41" s="392" t="s">
        <v>181</v>
      </c>
      <c r="B41" s="393"/>
      <c r="C41" s="393"/>
      <c r="D41" s="393"/>
      <c r="E41" s="393"/>
      <c r="F41" s="393"/>
      <c r="G41" s="393"/>
      <c r="H41" s="393"/>
      <c r="I41" s="393"/>
      <c r="J41" s="393"/>
      <c r="K41" s="393"/>
      <c r="L41" s="393"/>
      <c r="M41" s="393"/>
      <c r="N41" s="393"/>
      <c r="O41" s="393"/>
      <c r="P41" s="394"/>
      <c r="Q41" s="241"/>
      <c r="R41" s="237"/>
    </row>
    <row r="42" spans="1:18" ht="165.75" customHeight="1">
      <c r="A42" s="341">
        <v>2</v>
      </c>
      <c r="B42" s="368" t="s">
        <v>245</v>
      </c>
      <c r="C42" s="25" t="s">
        <v>240</v>
      </c>
      <c r="D42" s="4" t="s">
        <v>216</v>
      </c>
      <c r="E42" s="4" t="s">
        <v>214</v>
      </c>
      <c r="F42" s="27" t="s">
        <v>94</v>
      </c>
      <c r="G42" s="5">
        <v>1200</v>
      </c>
      <c r="H42" s="5">
        <v>0</v>
      </c>
      <c r="I42" s="5">
        <v>2450</v>
      </c>
      <c r="J42" s="5">
        <v>0</v>
      </c>
      <c r="K42" s="5">
        <v>2100</v>
      </c>
      <c r="L42" s="5"/>
      <c r="M42" s="5"/>
      <c r="N42" s="5">
        <f>G42+I42+K42</f>
        <v>5750</v>
      </c>
      <c r="O42" s="57">
        <f>H42+J42+M42</f>
        <v>0</v>
      </c>
      <c r="P42" s="42" t="s">
        <v>179</v>
      </c>
      <c r="Q42" s="241"/>
      <c r="R42" s="237"/>
    </row>
    <row r="43" spans="1:18" ht="107.25" customHeight="1">
      <c r="A43" s="342"/>
      <c r="B43" s="370"/>
      <c r="C43" s="291" t="s">
        <v>241</v>
      </c>
      <c r="D43" s="289" t="s">
        <v>216</v>
      </c>
      <c r="E43" s="289" t="s">
        <v>214</v>
      </c>
      <c r="F43" s="304" t="s">
        <v>96</v>
      </c>
      <c r="G43" s="14"/>
      <c r="H43" s="14"/>
      <c r="I43" s="14"/>
      <c r="J43" s="14"/>
      <c r="K43" s="14"/>
      <c r="L43" s="14"/>
      <c r="M43" s="14"/>
      <c r="N43" s="14"/>
      <c r="O43" s="262"/>
      <c r="P43" s="49" t="s">
        <v>30</v>
      </c>
      <c r="Q43" s="241"/>
      <c r="R43" s="237"/>
    </row>
    <row r="44" spans="1:18" ht="249.75" customHeight="1">
      <c r="A44" s="60"/>
      <c r="B44" s="271"/>
      <c r="C44" s="9" t="s">
        <v>325</v>
      </c>
      <c r="D44" s="4" t="s">
        <v>216</v>
      </c>
      <c r="E44" s="4" t="s">
        <v>214</v>
      </c>
      <c r="F44" s="272" t="s">
        <v>94</v>
      </c>
      <c r="G44" s="5">
        <v>1550</v>
      </c>
      <c r="H44" s="5">
        <v>0</v>
      </c>
      <c r="I44" s="5">
        <v>1200</v>
      </c>
      <c r="J44" s="273">
        <v>0</v>
      </c>
      <c r="K44" s="5">
        <v>600</v>
      </c>
      <c r="L44" s="5">
        <v>0</v>
      </c>
      <c r="M44" s="38"/>
      <c r="N44" s="38">
        <f>G44+I44+K44</f>
        <v>3350</v>
      </c>
      <c r="O44" s="57">
        <f>H44+J44+M44</f>
        <v>0</v>
      </c>
      <c r="P44" s="331" t="s">
        <v>31</v>
      </c>
      <c r="Q44" s="241"/>
      <c r="R44" s="237"/>
    </row>
    <row r="45" spans="1:18" ht="102.75" customHeight="1">
      <c r="A45" s="60"/>
      <c r="B45" s="271"/>
      <c r="C45" s="9" t="s">
        <v>387</v>
      </c>
      <c r="D45" s="61" t="s">
        <v>92</v>
      </c>
      <c r="E45" s="4" t="s">
        <v>214</v>
      </c>
      <c r="F45" s="272" t="s">
        <v>382</v>
      </c>
      <c r="G45" s="5">
        <v>0</v>
      </c>
      <c r="H45" s="5">
        <v>0</v>
      </c>
      <c r="I45" s="5">
        <v>0</v>
      </c>
      <c r="J45" s="5">
        <f>3567.8-87.2</f>
        <v>3480.6000000000004</v>
      </c>
      <c r="K45" s="5">
        <v>0</v>
      </c>
      <c r="L45" s="5"/>
      <c r="M45" s="38"/>
      <c r="N45" s="38">
        <f>G45+I45+K45</f>
        <v>0</v>
      </c>
      <c r="O45" s="57">
        <f>H45+J45+M45</f>
        <v>3480.6000000000004</v>
      </c>
      <c r="P45" s="332"/>
      <c r="Q45" s="241"/>
      <c r="R45" s="237"/>
    </row>
    <row r="46" spans="1:18" ht="84.75" customHeight="1">
      <c r="A46" s="344"/>
      <c r="B46" s="274"/>
      <c r="C46" s="62" t="s">
        <v>323</v>
      </c>
      <c r="D46" s="61" t="s">
        <v>216</v>
      </c>
      <c r="E46" s="4" t="s">
        <v>214</v>
      </c>
      <c r="F46" s="27" t="s">
        <v>324</v>
      </c>
      <c r="G46" s="5"/>
      <c r="H46" s="5"/>
      <c r="I46" s="5"/>
      <c r="J46" s="5"/>
      <c r="K46" s="5"/>
      <c r="L46" s="5"/>
      <c r="M46" s="6"/>
      <c r="N46" s="38"/>
      <c r="O46" s="57"/>
      <c r="P46" s="42" t="s">
        <v>32</v>
      </c>
      <c r="Q46" s="241"/>
      <c r="R46" s="237"/>
    </row>
    <row r="47" spans="1:18" ht="92.25" customHeight="1">
      <c r="A47" s="344"/>
      <c r="B47" s="271"/>
      <c r="C47" s="62" t="s">
        <v>383</v>
      </c>
      <c r="D47" s="275" t="s">
        <v>358</v>
      </c>
      <c r="E47" s="4" t="s">
        <v>214</v>
      </c>
      <c r="F47" s="272" t="s">
        <v>94</v>
      </c>
      <c r="G47" s="10">
        <v>0</v>
      </c>
      <c r="H47" s="10">
        <v>0</v>
      </c>
      <c r="I47" s="10">
        <v>0</v>
      </c>
      <c r="J47" s="10">
        <v>151.4</v>
      </c>
      <c r="K47" s="10">
        <v>0</v>
      </c>
      <c r="L47" s="10"/>
      <c r="M47" s="276"/>
      <c r="N47" s="38">
        <f>G47+I47+K47</f>
        <v>0</v>
      </c>
      <c r="O47" s="57">
        <f>H47+J47+M47</f>
        <v>151.4</v>
      </c>
      <c r="P47" s="42"/>
      <c r="Q47" s="241"/>
      <c r="R47" s="237"/>
    </row>
    <row r="48" spans="1:18" ht="40.5" customHeight="1" thickBot="1">
      <c r="A48" s="345"/>
      <c r="B48" s="63" t="s">
        <v>225</v>
      </c>
      <c r="C48" s="277"/>
      <c r="D48" s="64"/>
      <c r="E48" s="64"/>
      <c r="F48" s="64"/>
      <c r="G48" s="65">
        <f>SUM(G42:G47)</f>
        <v>2750</v>
      </c>
      <c r="H48" s="65">
        <f>SUM(H42:H47)</f>
        <v>0</v>
      </c>
      <c r="I48" s="65">
        <f t="shared" ref="I48:O48" si="4">SUM(I42:I47)</f>
        <v>3650</v>
      </c>
      <c r="J48" s="65">
        <f>SUM(J42:J47)</f>
        <v>3632.0000000000005</v>
      </c>
      <c r="K48" s="65">
        <f t="shared" si="4"/>
        <v>2700</v>
      </c>
      <c r="L48" s="65">
        <f t="shared" si="4"/>
        <v>0</v>
      </c>
      <c r="M48" s="65">
        <f t="shared" si="4"/>
        <v>0</v>
      </c>
      <c r="N48" s="65">
        <f>SUM(N42:N47)</f>
        <v>9100</v>
      </c>
      <c r="O48" s="65">
        <f t="shared" si="4"/>
        <v>3632.0000000000005</v>
      </c>
      <c r="P48" s="278"/>
      <c r="Q48" s="241"/>
      <c r="R48" s="237"/>
    </row>
    <row r="49" spans="1:18" ht="65.25" customHeight="1">
      <c r="A49" s="60"/>
      <c r="B49" s="370" t="s">
        <v>266</v>
      </c>
      <c r="C49" s="66" t="s">
        <v>260</v>
      </c>
      <c r="D49" s="336" t="s">
        <v>216</v>
      </c>
      <c r="E49" s="305" t="s">
        <v>214</v>
      </c>
      <c r="F49" s="351" t="s">
        <v>100</v>
      </c>
      <c r="G49" s="67">
        <v>86928.3</v>
      </c>
      <c r="H49" s="67">
        <v>71975.7</v>
      </c>
      <c r="I49" s="288">
        <v>97877</v>
      </c>
      <c r="J49" s="288">
        <f>86710+670-625.5+294.8+1134.2+621+946.9</f>
        <v>89751.4</v>
      </c>
      <c r="K49" s="288">
        <v>106873</v>
      </c>
      <c r="L49" s="288"/>
      <c r="M49" s="288"/>
      <c r="N49" s="68">
        <f>K49+I49+G49</f>
        <v>291678.3</v>
      </c>
      <c r="O49" s="288">
        <f>H49+J49+M49</f>
        <v>161727.09999999998</v>
      </c>
      <c r="P49" s="401" t="s">
        <v>33</v>
      </c>
      <c r="Q49" s="241"/>
      <c r="R49" s="237"/>
    </row>
    <row r="50" spans="1:18" ht="44.25" customHeight="1">
      <c r="A50" s="60"/>
      <c r="B50" s="370"/>
      <c r="C50" s="69" t="s">
        <v>189</v>
      </c>
      <c r="D50" s="336"/>
      <c r="E50" s="292"/>
      <c r="F50" s="351"/>
      <c r="G50" s="288"/>
      <c r="H50" s="288"/>
      <c r="I50" s="288"/>
      <c r="J50" s="288"/>
      <c r="K50" s="288"/>
      <c r="L50" s="288"/>
      <c r="M50" s="288"/>
      <c r="N50" s="68"/>
      <c r="O50" s="288"/>
      <c r="P50" s="401"/>
      <c r="Q50" s="241"/>
      <c r="R50" s="237"/>
    </row>
    <row r="51" spans="1:18" ht="51.75" customHeight="1">
      <c r="A51" s="60"/>
      <c r="B51" s="370"/>
      <c r="C51" s="70" t="s">
        <v>190</v>
      </c>
      <c r="D51" s="292"/>
      <c r="E51" s="292"/>
      <c r="F51" s="293"/>
      <c r="G51" s="288"/>
      <c r="H51" s="288"/>
      <c r="I51" s="288"/>
      <c r="J51" s="288"/>
      <c r="K51" s="288"/>
      <c r="L51" s="288"/>
      <c r="M51" s="288"/>
      <c r="N51" s="68"/>
      <c r="O51" s="288"/>
      <c r="P51" s="401"/>
      <c r="Q51" s="241"/>
      <c r="R51" s="237"/>
    </row>
    <row r="52" spans="1:18" ht="58.5" customHeight="1">
      <c r="A52" s="60"/>
      <c r="B52" s="370"/>
      <c r="C52" s="71" t="s">
        <v>264</v>
      </c>
      <c r="D52" s="292"/>
      <c r="E52" s="292"/>
      <c r="F52" s="293"/>
      <c r="G52" s="288"/>
      <c r="H52" s="288"/>
      <c r="I52" s="288"/>
      <c r="J52" s="288"/>
      <c r="K52" s="288"/>
      <c r="L52" s="288"/>
      <c r="M52" s="288"/>
      <c r="N52" s="68"/>
      <c r="O52" s="288"/>
      <c r="P52" s="401"/>
      <c r="Q52" s="241"/>
      <c r="R52" s="237"/>
    </row>
    <row r="53" spans="1:18" ht="56.25" customHeight="1">
      <c r="A53" s="60"/>
      <c r="B53" s="370"/>
      <c r="C53" s="71" t="s">
        <v>265</v>
      </c>
      <c r="D53" s="292"/>
      <c r="E53" s="292"/>
      <c r="F53" s="293"/>
      <c r="G53" s="288"/>
      <c r="H53" s="288"/>
      <c r="I53" s="288"/>
      <c r="J53" s="288"/>
      <c r="K53" s="288"/>
      <c r="L53" s="288"/>
      <c r="M53" s="288"/>
      <c r="N53" s="68"/>
      <c r="O53" s="288"/>
      <c r="P53" s="49"/>
      <c r="Q53" s="241"/>
      <c r="R53" s="237"/>
    </row>
    <row r="54" spans="1:18" ht="108.75" customHeight="1">
      <c r="A54" s="343"/>
      <c r="B54" s="385"/>
      <c r="C54" s="71" t="s">
        <v>263</v>
      </c>
      <c r="D54" s="382"/>
      <c r="E54" s="336"/>
      <c r="F54" s="337"/>
      <c r="G54" s="334"/>
      <c r="H54" s="334"/>
      <c r="I54" s="334"/>
      <c r="J54" s="334"/>
      <c r="K54" s="334"/>
      <c r="L54" s="72"/>
      <c r="M54" s="334"/>
      <c r="N54" s="334"/>
      <c r="O54" s="334"/>
      <c r="P54" s="419"/>
      <c r="Q54" s="241"/>
      <c r="R54" s="237"/>
    </row>
    <row r="55" spans="1:18" ht="132" customHeight="1">
      <c r="A55" s="343"/>
      <c r="B55" s="336"/>
      <c r="C55" s="71" t="s">
        <v>262</v>
      </c>
      <c r="D55" s="336"/>
      <c r="E55" s="336"/>
      <c r="F55" s="337"/>
      <c r="G55" s="334"/>
      <c r="H55" s="334"/>
      <c r="I55" s="334"/>
      <c r="J55" s="334"/>
      <c r="K55" s="334"/>
      <c r="L55" s="288"/>
      <c r="M55" s="334"/>
      <c r="N55" s="334"/>
      <c r="O55" s="334"/>
      <c r="P55" s="419"/>
      <c r="Q55" s="241"/>
      <c r="R55" s="237"/>
    </row>
    <row r="56" spans="1:18" ht="22.5" customHeight="1">
      <c r="A56" s="60"/>
      <c r="B56" s="71"/>
      <c r="C56" s="73" t="s">
        <v>143</v>
      </c>
      <c r="D56" s="292"/>
      <c r="E56" s="292"/>
      <c r="F56" s="293"/>
      <c r="G56" s="288"/>
      <c r="H56" s="288"/>
      <c r="I56" s="288"/>
      <c r="J56" s="288"/>
      <c r="K56" s="288"/>
      <c r="L56" s="288"/>
      <c r="M56" s="288"/>
      <c r="N56" s="68"/>
      <c r="O56" s="288"/>
      <c r="P56" s="74"/>
      <c r="Q56" s="241"/>
      <c r="R56" s="237"/>
    </row>
    <row r="57" spans="1:18" ht="248.25" customHeight="1">
      <c r="A57" s="60"/>
      <c r="B57" s="71"/>
      <c r="C57" s="75" t="s">
        <v>219</v>
      </c>
      <c r="D57" s="292"/>
      <c r="E57" s="292"/>
      <c r="F57" s="293"/>
      <c r="G57" s="288"/>
      <c r="H57" s="288"/>
      <c r="I57" s="288"/>
      <c r="J57" s="288"/>
      <c r="K57" s="288"/>
      <c r="L57" s="288"/>
      <c r="M57" s="288"/>
      <c r="N57" s="68"/>
      <c r="O57" s="288"/>
      <c r="P57" s="74"/>
      <c r="Q57" s="241"/>
      <c r="R57" s="237"/>
    </row>
    <row r="58" spans="1:18" ht="252.75" customHeight="1" thickBot="1">
      <c r="A58" s="299"/>
      <c r="B58" s="76"/>
      <c r="C58" s="77" t="s">
        <v>220</v>
      </c>
      <c r="D58" s="303"/>
      <c r="E58" s="303"/>
      <c r="F58" s="303"/>
      <c r="G58" s="303"/>
      <c r="H58" s="303"/>
      <c r="I58" s="303"/>
      <c r="J58" s="303"/>
      <c r="K58" s="303"/>
      <c r="L58" s="303"/>
      <c r="M58" s="303"/>
      <c r="N58" s="303"/>
      <c r="O58" s="303"/>
      <c r="P58" s="315"/>
      <c r="Q58" s="241"/>
      <c r="R58" s="237"/>
    </row>
    <row r="59" spans="1:18" ht="125.25" customHeight="1">
      <c r="A59" s="343"/>
      <c r="B59" s="385"/>
      <c r="C59" s="78" t="s">
        <v>191</v>
      </c>
      <c r="D59" s="336"/>
      <c r="E59" s="336"/>
      <c r="F59" s="337"/>
      <c r="G59" s="334"/>
      <c r="H59" s="334"/>
      <c r="I59" s="334"/>
      <c r="J59" s="334"/>
      <c r="K59" s="334"/>
      <c r="L59" s="72"/>
      <c r="M59" s="334"/>
      <c r="N59" s="334"/>
      <c r="O59" s="334"/>
      <c r="P59" s="333"/>
      <c r="Q59" s="241"/>
      <c r="R59" s="237"/>
    </row>
    <row r="60" spans="1:18" ht="300.75" customHeight="1">
      <c r="A60" s="343"/>
      <c r="B60" s="336"/>
      <c r="C60" s="75" t="s">
        <v>150</v>
      </c>
      <c r="D60" s="336"/>
      <c r="E60" s="336"/>
      <c r="F60" s="337"/>
      <c r="G60" s="334"/>
      <c r="H60" s="334"/>
      <c r="I60" s="334"/>
      <c r="J60" s="334"/>
      <c r="K60" s="334"/>
      <c r="L60" s="288"/>
      <c r="M60" s="334"/>
      <c r="N60" s="334"/>
      <c r="O60" s="334"/>
      <c r="P60" s="333"/>
      <c r="Q60" s="241"/>
      <c r="R60" s="237"/>
    </row>
    <row r="61" spans="1:18" ht="388.5" customHeight="1">
      <c r="A61" s="60"/>
      <c r="B61" s="71"/>
      <c r="C61" s="75" t="s">
        <v>193</v>
      </c>
      <c r="D61" s="292"/>
      <c r="E61" s="292"/>
      <c r="F61" s="293"/>
      <c r="G61" s="288"/>
      <c r="H61" s="288"/>
      <c r="I61" s="288"/>
      <c r="J61" s="288"/>
      <c r="K61" s="288"/>
      <c r="L61" s="288"/>
      <c r="M61" s="288"/>
      <c r="N61" s="68"/>
      <c r="O61" s="288"/>
      <c r="P61" s="79"/>
      <c r="Q61" s="241"/>
      <c r="R61" s="237"/>
    </row>
    <row r="62" spans="1:18" ht="118.5" customHeight="1">
      <c r="A62" s="60"/>
      <c r="B62" s="71"/>
      <c r="C62" s="75" t="s">
        <v>194</v>
      </c>
      <c r="D62" s="292"/>
      <c r="E62" s="292"/>
      <c r="F62" s="293"/>
      <c r="G62" s="288"/>
      <c r="H62" s="288"/>
      <c r="I62" s="288"/>
      <c r="J62" s="288"/>
      <c r="K62" s="288"/>
      <c r="L62" s="288"/>
      <c r="M62" s="288"/>
      <c r="N62" s="68"/>
      <c r="O62" s="288"/>
      <c r="P62" s="79"/>
      <c r="Q62" s="241"/>
      <c r="R62" s="237"/>
    </row>
    <row r="63" spans="1:18" ht="36" customHeight="1">
      <c r="A63" s="80"/>
      <c r="B63" s="40"/>
      <c r="C63" s="81" t="s">
        <v>151</v>
      </c>
      <c r="D63" s="82"/>
      <c r="E63" s="82"/>
      <c r="F63" s="304"/>
      <c r="G63" s="72"/>
      <c r="H63" s="72"/>
      <c r="I63" s="72"/>
      <c r="J63" s="72"/>
      <c r="K63" s="72"/>
      <c r="L63" s="72"/>
      <c r="M63" s="72"/>
      <c r="N63" s="83"/>
      <c r="O63" s="72"/>
      <c r="P63" s="84"/>
      <c r="Q63" s="241"/>
      <c r="R63" s="237"/>
    </row>
    <row r="64" spans="1:18" ht="249.75" customHeight="1">
      <c r="A64" s="60"/>
      <c r="B64" s="71"/>
      <c r="C64" s="75" t="s">
        <v>130</v>
      </c>
      <c r="D64" s="292"/>
      <c r="E64" s="292"/>
      <c r="F64" s="293"/>
      <c r="G64" s="288"/>
      <c r="H64" s="288"/>
      <c r="I64" s="288"/>
      <c r="J64" s="288"/>
      <c r="K64" s="288"/>
      <c r="L64" s="288"/>
      <c r="M64" s="288"/>
      <c r="N64" s="68"/>
      <c r="O64" s="288"/>
      <c r="P64" s="79"/>
      <c r="Q64" s="241"/>
      <c r="R64" s="237"/>
    </row>
    <row r="65" spans="1:18" ht="247.5" customHeight="1">
      <c r="A65" s="60"/>
      <c r="B65" s="71"/>
      <c r="C65" s="75" t="s">
        <v>131</v>
      </c>
      <c r="D65" s="292"/>
      <c r="E65" s="292"/>
      <c r="F65" s="293"/>
      <c r="G65" s="288"/>
      <c r="H65" s="288"/>
      <c r="I65" s="288"/>
      <c r="J65" s="288"/>
      <c r="K65" s="288"/>
      <c r="L65" s="288"/>
      <c r="M65" s="288"/>
      <c r="N65" s="68"/>
      <c r="O65" s="288"/>
      <c r="P65" s="79"/>
      <c r="Q65" s="241"/>
      <c r="R65" s="237"/>
    </row>
    <row r="66" spans="1:18" ht="228" customHeight="1">
      <c r="A66" s="60"/>
      <c r="B66" s="71"/>
      <c r="C66" s="75" t="s">
        <v>192</v>
      </c>
      <c r="D66" s="292"/>
      <c r="E66" s="292"/>
      <c r="F66" s="293"/>
      <c r="G66" s="288"/>
      <c r="H66" s="288"/>
      <c r="I66" s="288"/>
      <c r="J66" s="288"/>
      <c r="K66" s="288"/>
      <c r="L66" s="288"/>
      <c r="M66" s="288"/>
      <c r="N66" s="68"/>
      <c r="O66" s="288"/>
      <c r="P66" s="79"/>
      <c r="Q66" s="241"/>
      <c r="R66" s="237"/>
    </row>
    <row r="67" spans="1:18" ht="112.5" customHeight="1">
      <c r="A67" s="80"/>
      <c r="B67" s="40"/>
      <c r="C67" s="85" t="s">
        <v>102</v>
      </c>
      <c r="D67" s="82"/>
      <c r="E67" s="82"/>
      <c r="F67" s="304"/>
      <c r="G67" s="72"/>
      <c r="H67" s="72"/>
      <c r="I67" s="72"/>
      <c r="J67" s="72"/>
      <c r="K67" s="72"/>
      <c r="L67" s="72"/>
      <c r="M67" s="72"/>
      <c r="N67" s="83"/>
      <c r="O67" s="72"/>
      <c r="P67" s="84"/>
      <c r="Q67" s="241"/>
      <c r="R67" s="237"/>
    </row>
    <row r="68" spans="1:18" ht="175.5" customHeight="1">
      <c r="A68" s="60"/>
      <c r="B68" s="71"/>
      <c r="C68" s="86" t="s">
        <v>246</v>
      </c>
      <c r="D68" s="87" t="s">
        <v>216</v>
      </c>
      <c r="E68" s="289" t="s">
        <v>214</v>
      </c>
      <c r="F68" s="304" t="s">
        <v>96</v>
      </c>
      <c r="G68" s="72"/>
      <c r="H68" s="72"/>
      <c r="I68" s="72"/>
      <c r="J68" s="72"/>
      <c r="K68" s="72"/>
      <c r="L68" s="72"/>
      <c r="M68" s="72"/>
      <c r="N68" s="72"/>
      <c r="O68" s="83"/>
      <c r="P68" s="30" t="s">
        <v>34</v>
      </c>
      <c r="Q68" s="241"/>
      <c r="R68" s="237"/>
    </row>
    <row r="69" spans="1:18" ht="202.5" customHeight="1">
      <c r="A69" s="60"/>
      <c r="B69" s="71"/>
      <c r="C69" s="62" t="s">
        <v>247</v>
      </c>
      <c r="D69" s="61" t="s">
        <v>216</v>
      </c>
      <c r="E69" s="4" t="s">
        <v>214</v>
      </c>
      <c r="F69" s="27" t="s">
        <v>96</v>
      </c>
      <c r="G69" s="72"/>
      <c r="H69" s="72"/>
      <c r="I69" s="72"/>
      <c r="J69" s="72"/>
      <c r="K69" s="72"/>
      <c r="L69" s="72"/>
      <c r="M69" s="72"/>
      <c r="N69" s="72"/>
      <c r="O69" s="83"/>
      <c r="P69" s="42" t="s">
        <v>37</v>
      </c>
      <c r="Q69" s="241"/>
      <c r="R69" s="237"/>
    </row>
    <row r="70" spans="1:18" ht="195" customHeight="1">
      <c r="A70" s="60"/>
      <c r="B70" s="71"/>
      <c r="C70" s="88" t="s">
        <v>248</v>
      </c>
      <c r="D70" s="4" t="s">
        <v>216</v>
      </c>
      <c r="E70" s="4" t="s">
        <v>214</v>
      </c>
      <c r="F70" s="27" t="s">
        <v>96</v>
      </c>
      <c r="G70" s="89"/>
      <c r="H70" s="89"/>
      <c r="I70" s="89"/>
      <c r="J70" s="89"/>
      <c r="K70" s="89"/>
      <c r="L70" s="89"/>
      <c r="M70" s="89"/>
      <c r="N70" s="89"/>
      <c r="O70" s="90"/>
      <c r="P70" s="42" t="s">
        <v>167</v>
      </c>
      <c r="Q70" s="241"/>
      <c r="R70" s="237"/>
    </row>
    <row r="71" spans="1:18" ht="156" customHeight="1">
      <c r="A71" s="60"/>
      <c r="B71" s="71"/>
      <c r="C71" s="62" t="s">
        <v>249</v>
      </c>
      <c r="D71" s="61" t="s">
        <v>216</v>
      </c>
      <c r="E71" s="4" t="s">
        <v>214</v>
      </c>
      <c r="F71" s="27" t="s">
        <v>96</v>
      </c>
      <c r="G71" s="72"/>
      <c r="H71" s="72"/>
      <c r="I71" s="72"/>
      <c r="J71" s="72"/>
      <c r="K71" s="72"/>
      <c r="L71" s="72"/>
      <c r="M71" s="72"/>
      <c r="N71" s="72"/>
      <c r="O71" s="89"/>
      <c r="P71" s="54" t="s">
        <v>35</v>
      </c>
      <c r="Q71" s="241"/>
      <c r="R71" s="237"/>
    </row>
    <row r="72" spans="1:18" ht="148.5" customHeight="1">
      <c r="A72" s="60"/>
      <c r="B72" s="71"/>
      <c r="C72" s="62" t="s">
        <v>250</v>
      </c>
      <c r="D72" s="61" t="s">
        <v>216</v>
      </c>
      <c r="E72" s="4" t="s">
        <v>214</v>
      </c>
      <c r="F72" s="27" t="s">
        <v>96</v>
      </c>
      <c r="G72" s="72"/>
      <c r="H72" s="72"/>
      <c r="I72" s="72"/>
      <c r="J72" s="72"/>
      <c r="K72" s="72"/>
      <c r="L72" s="72"/>
      <c r="M72" s="72"/>
      <c r="N72" s="72"/>
      <c r="O72" s="89"/>
      <c r="P72" s="54" t="s">
        <v>36</v>
      </c>
      <c r="Q72" s="241"/>
      <c r="R72" s="237"/>
    </row>
    <row r="73" spans="1:18" ht="126" customHeight="1">
      <c r="A73" s="80"/>
      <c r="B73" s="40"/>
      <c r="C73" s="2" t="s">
        <v>38</v>
      </c>
      <c r="D73" s="61" t="s">
        <v>216</v>
      </c>
      <c r="E73" s="4" t="s">
        <v>214</v>
      </c>
      <c r="F73" s="27" t="s">
        <v>96</v>
      </c>
      <c r="G73" s="72"/>
      <c r="H73" s="72"/>
      <c r="I73" s="72"/>
      <c r="J73" s="72"/>
      <c r="K73" s="72"/>
      <c r="L73" s="72"/>
      <c r="M73" s="72"/>
      <c r="N73" s="72"/>
      <c r="O73" s="89"/>
      <c r="P73" s="42"/>
      <c r="Q73" s="241"/>
      <c r="R73" s="237"/>
    </row>
    <row r="74" spans="1:18" ht="171" customHeight="1">
      <c r="A74" s="60"/>
      <c r="B74" s="71"/>
      <c r="C74" s="91" t="s">
        <v>125</v>
      </c>
      <c r="D74" s="289" t="s">
        <v>216</v>
      </c>
      <c r="E74" s="289" t="s">
        <v>214</v>
      </c>
      <c r="F74" s="304" t="s">
        <v>94</v>
      </c>
      <c r="G74" s="14">
        <v>2800</v>
      </c>
      <c r="H74" s="14">
        <v>3441.6</v>
      </c>
      <c r="I74" s="14">
        <v>2800</v>
      </c>
      <c r="J74" s="14">
        <f>900+650+642+369.3</f>
        <v>2561.3000000000002</v>
      </c>
      <c r="K74" s="14">
        <v>2800</v>
      </c>
      <c r="L74" s="92"/>
      <c r="M74" s="92"/>
      <c r="N74" s="14">
        <f>G74+I74+K74</f>
        <v>8400</v>
      </c>
      <c r="O74" s="93">
        <f t="shared" ref="O74:O158" si="5">H74+J74+M74</f>
        <v>6002.9</v>
      </c>
      <c r="P74" s="30" t="s">
        <v>40</v>
      </c>
      <c r="Q74" s="241"/>
      <c r="R74" s="237"/>
    </row>
    <row r="75" spans="1:18" ht="162.75" customHeight="1">
      <c r="A75" s="60"/>
      <c r="B75" s="71"/>
      <c r="C75" s="94" t="s">
        <v>126</v>
      </c>
      <c r="D75" s="4" t="s">
        <v>216</v>
      </c>
      <c r="E75" s="289" t="s">
        <v>214</v>
      </c>
      <c r="F75" s="27" t="s">
        <v>94</v>
      </c>
      <c r="G75" s="5">
        <f>1400</f>
        <v>1400</v>
      </c>
      <c r="H75" s="5">
        <v>0</v>
      </c>
      <c r="I75" s="5">
        <v>1600</v>
      </c>
      <c r="J75" s="5">
        <v>0</v>
      </c>
      <c r="K75" s="5">
        <v>1800</v>
      </c>
      <c r="L75" s="95"/>
      <c r="M75" s="95"/>
      <c r="N75" s="5">
        <f>G75+I75+K75</f>
        <v>4800</v>
      </c>
      <c r="O75" s="285">
        <f t="shared" si="5"/>
        <v>0</v>
      </c>
      <c r="P75" s="42" t="s">
        <v>42</v>
      </c>
      <c r="Q75" s="241"/>
      <c r="R75" s="237"/>
    </row>
    <row r="76" spans="1:18" ht="243" customHeight="1">
      <c r="A76" s="60"/>
      <c r="B76" s="71"/>
      <c r="C76" s="312" t="s">
        <v>127</v>
      </c>
      <c r="D76" s="4" t="s">
        <v>216</v>
      </c>
      <c r="E76" s="4" t="s">
        <v>214</v>
      </c>
      <c r="F76" s="27" t="s">
        <v>94</v>
      </c>
      <c r="G76" s="5">
        <f>1026+50</f>
        <v>1076</v>
      </c>
      <c r="H76" s="5">
        <v>1044.3</v>
      </c>
      <c r="I76" s="5">
        <v>1200</v>
      </c>
      <c r="J76" s="5">
        <v>50</v>
      </c>
      <c r="K76" s="5">
        <v>1400</v>
      </c>
      <c r="L76" s="95"/>
      <c r="M76" s="95"/>
      <c r="N76" s="5">
        <f>G76+I76+K76</f>
        <v>3676</v>
      </c>
      <c r="O76" s="285">
        <f t="shared" si="5"/>
        <v>1094.3</v>
      </c>
      <c r="P76" s="42" t="s">
        <v>41</v>
      </c>
      <c r="Q76" s="241"/>
      <c r="R76" s="237"/>
    </row>
    <row r="77" spans="1:18" ht="156" customHeight="1">
      <c r="A77" s="60"/>
      <c r="B77" s="40"/>
      <c r="C77" s="96" t="s">
        <v>128</v>
      </c>
      <c r="D77" s="4" t="s">
        <v>216</v>
      </c>
      <c r="E77" s="4" t="s">
        <v>214</v>
      </c>
      <c r="F77" s="27" t="s">
        <v>96</v>
      </c>
      <c r="G77" s="97"/>
      <c r="H77" s="97"/>
      <c r="I77" s="97"/>
      <c r="J77" s="97"/>
      <c r="K77" s="97"/>
      <c r="L77" s="97"/>
      <c r="M77" s="97"/>
      <c r="N77" s="97"/>
      <c r="O77" s="285"/>
      <c r="P77" s="308" t="s">
        <v>386</v>
      </c>
      <c r="Q77" s="241"/>
      <c r="R77" s="237"/>
    </row>
    <row r="78" spans="1:18" ht="109.5" customHeight="1">
      <c r="A78" s="60"/>
      <c r="B78" s="40"/>
      <c r="C78" s="2" t="s">
        <v>385</v>
      </c>
      <c r="D78" s="4" t="s">
        <v>369</v>
      </c>
      <c r="E78" s="4" t="s">
        <v>214</v>
      </c>
      <c r="F78" s="27" t="s">
        <v>94</v>
      </c>
      <c r="G78" s="97">
        <v>0</v>
      </c>
      <c r="H78" s="97">
        <v>0</v>
      </c>
      <c r="I78" s="97">
        <v>0</v>
      </c>
      <c r="J78" s="97">
        <v>40</v>
      </c>
      <c r="K78" s="97">
        <v>0</v>
      </c>
      <c r="L78" s="97"/>
      <c r="M78" s="97"/>
      <c r="N78" s="5">
        <f>G78+I78+K78</f>
        <v>0</v>
      </c>
      <c r="O78" s="285">
        <f t="shared" si="5"/>
        <v>40</v>
      </c>
      <c r="P78" s="308"/>
      <c r="Q78" s="241"/>
      <c r="R78" s="237"/>
    </row>
    <row r="79" spans="1:18" ht="47.25" customHeight="1">
      <c r="A79" s="98"/>
      <c r="B79" s="99" t="s">
        <v>225</v>
      </c>
      <c r="C79" s="100"/>
      <c r="D79" s="4"/>
      <c r="E79" s="4"/>
      <c r="F79" s="27"/>
      <c r="G79" s="101">
        <f>SUM(G49:G78)</f>
        <v>92204.3</v>
      </c>
      <c r="H79" s="101">
        <f t="shared" ref="H79:O79" si="6">SUM(H49:H78)</f>
        <v>76461.600000000006</v>
      </c>
      <c r="I79" s="101">
        <f t="shared" si="6"/>
        <v>103477</v>
      </c>
      <c r="J79" s="101">
        <f t="shared" si="6"/>
        <v>92402.7</v>
      </c>
      <c r="K79" s="101">
        <f t="shared" si="6"/>
        <v>112873</v>
      </c>
      <c r="L79" s="101">
        <f t="shared" si="6"/>
        <v>0</v>
      </c>
      <c r="M79" s="101">
        <f t="shared" si="6"/>
        <v>0</v>
      </c>
      <c r="N79" s="101">
        <f t="shared" si="6"/>
        <v>308554.3</v>
      </c>
      <c r="O79" s="101">
        <f t="shared" si="6"/>
        <v>168864.29999999996</v>
      </c>
      <c r="P79" s="102"/>
      <c r="Q79" s="241"/>
      <c r="R79" s="237"/>
    </row>
    <row r="80" spans="1:18" ht="196.5" customHeight="1">
      <c r="A80" s="103"/>
      <c r="B80" s="370" t="s">
        <v>251</v>
      </c>
      <c r="C80" s="91" t="s">
        <v>242</v>
      </c>
      <c r="D80" s="289" t="s">
        <v>216</v>
      </c>
      <c r="E80" s="289" t="s">
        <v>214</v>
      </c>
      <c r="F80" s="304" t="s">
        <v>195</v>
      </c>
      <c r="G80" s="14">
        <v>158</v>
      </c>
      <c r="H80" s="14">
        <v>48.5</v>
      </c>
      <c r="I80" s="14">
        <v>158</v>
      </c>
      <c r="J80" s="14">
        <v>0</v>
      </c>
      <c r="K80" s="14">
        <v>158</v>
      </c>
      <c r="L80" s="14"/>
      <c r="M80" s="14"/>
      <c r="N80" s="14">
        <f>G80+I80+K80</f>
        <v>474</v>
      </c>
      <c r="O80" s="298">
        <f t="shared" si="5"/>
        <v>48.5</v>
      </c>
      <c r="P80" s="104" t="s">
        <v>44</v>
      </c>
      <c r="Q80" s="241"/>
      <c r="R80" s="237"/>
    </row>
    <row r="81" spans="1:18" ht="247.5" customHeight="1">
      <c r="A81" s="60"/>
      <c r="B81" s="370"/>
      <c r="C81" s="94" t="s">
        <v>243</v>
      </c>
      <c r="D81" s="4" t="s">
        <v>216</v>
      </c>
      <c r="E81" s="4" t="s">
        <v>214</v>
      </c>
      <c r="F81" s="27" t="s">
        <v>94</v>
      </c>
      <c r="G81" s="5">
        <v>38</v>
      </c>
      <c r="H81" s="5">
        <v>0</v>
      </c>
      <c r="I81" s="5">
        <v>38</v>
      </c>
      <c r="J81" s="5">
        <v>0</v>
      </c>
      <c r="K81" s="5">
        <v>39</v>
      </c>
      <c r="L81" s="5"/>
      <c r="M81" s="5"/>
      <c r="N81" s="5">
        <f>G81+I81+K81</f>
        <v>115</v>
      </c>
      <c r="O81" s="285">
        <f t="shared" si="5"/>
        <v>0</v>
      </c>
      <c r="P81" s="105" t="s">
        <v>43</v>
      </c>
      <c r="Q81" s="241"/>
      <c r="R81" s="237"/>
    </row>
    <row r="82" spans="1:18" ht="151.5" customHeight="1">
      <c r="A82" s="60"/>
      <c r="B82" s="370"/>
      <c r="C82" s="106" t="s">
        <v>244</v>
      </c>
      <c r="D82" s="4" t="s">
        <v>216</v>
      </c>
      <c r="E82" s="4" t="s">
        <v>214</v>
      </c>
      <c r="F82" s="304" t="s">
        <v>195</v>
      </c>
      <c r="G82" s="5">
        <v>309.2</v>
      </c>
      <c r="H82" s="5">
        <v>270.5</v>
      </c>
      <c r="I82" s="5">
        <v>346</v>
      </c>
      <c r="J82" s="5">
        <v>313.7</v>
      </c>
      <c r="K82" s="5">
        <v>379</v>
      </c>
      <c r="L82" s="5"/>
      <c r="M82" s="5"/>
      <c r="N82" s="5">
        <f>G82+I82+K82</f>
        <v>1034.2</v>
      </c>
      <c r="O82" s="285">
        <f t="shared" si="5"/>
        <v>584.20000000000005</v>
      </c>
      <c r="P82" s="107" t="s">
        <v>45</v>
      </c>
      <c r="Q82" s="241"/>
      <c r="R82" s="237"/>
    </row>
    <row r="83" spans="1:18" ht="195" customHeight="1">
      <c r="A83" s="60"/>
      <c r="B83" s="306"/>
      <c r="C83" s="2" t="s">
        <v>53</v>
      </c>
      <c r="D83" s="4" t="s">
        <v>216</v>
      </c>
      <c r="E83" s="4" t="s">
        <v>214</v>
      </c>
      <c r="F83" s="27" t="s">
        <v>261</v>
      </c>
      <c r="G83" s="5"/>
      <c r="H83" s="5"/>
      <c r="I83" s="5"/>
      <c r="J83" s="5"/>
      <c r="K83" s="5"/>
      <c r="L83" s="5"/>
      <c r="M83" s="5"/>
      <c r="N83" s="5"/>
      <c r="O83" s="108"/>
      <c r="P83" s="102"/>
      <c r="Q83" s="241"/>
      <c r="R83" s="237"/>
    </row>
    <row r="84" spans="1:18" ht="150.75" customHeight="1">
      <c r="A84" s="343"/>
      <c r="B84" s="336"/>
      <c r="C84" s="2" t="s">
        <v>252</v>
      </c>
      <c r="D84" s="61" t="s">
        <v>216</v>
      </c>
      <c r="E84" s="4" t="s">
        <v>214</v>
      </c>
      <c r="F84" s="27" t="s">
        <v>261</v>
      </c>
      <c r="G84" s="5"/>
      <c r="H84" s="5"/>
      <c r="I84" s="5"/>
      <c r="J84" s="5"/>
      <c r="K84" s="5"/>
      <c r="L84" s="5"/>
      <c r="M84" s="5"/>
      <c r="N84" s="5"/>
      <c r="O84" s="108"/>
      <c r="P84" s="102"/>
      <c r="Q84" s="241"/>
      <c r="R84" s="237"/>
    </row>
    <row r="85" spans="1:18" ht="114.75" customHeight="1" thickBot="1">
      <c r="A85" s="354"/>
      <c r="B85" s="376"/>
      <c r="C85" s="33" t="s">
        <v>253</v>
      </c>
      <c r="D85" s="109" t="s">
        <v>216</v>
      </c>
      <c r="E85" s="307" t="s">
        <v>214</v>
      </c>
      <c r="F85" s="47" t="s">
        <v>261</v>
      </c>
      <c r="G85" s="20"/>
      <c r="H85" s="20"/>
      <c r="I85" s="20"/>
      <c r="J85" s="20"/>
      <c r="K85" s="20"/>
      <c r="L85" s="20"/>
      <c r="M85" s="20"/>
      <c r="N85" s="20"/>
      <c r="O85" s="300"/>
      <c r="P85" s="21" t="s">
        <v>46</v>
      </c>
      <c r="Q85" s="241"/>
      <c r="R85" s="237"/>
    </row>
    <row r="86" spans="1:18" ht="164.25" customHeight="1">
      <c r="A86" s="60"/>
      <c r="B86" s="306"/>
      <c r="C86" s="86" t="s">
        <v>254</v>
      </c>
      <c r="D86" s="87" t="s">
        <v>216</v>
      </c>
      <c r="E86" s="289" t="s">
        <v>214</v>
      </c>
      <c r="F86" s="304" t="s">
        <v>261</v>
      </c>
      <c r="G86" s="14"/>
      <c r="H86" s="14"/>
      <c r="I86" s="14"/>
      <c r="J86" s="14"/>
      <c r="K86" s="14"/>
      <c r="L86" s="14"/>
      <c r="M86" s="14"/>
      <c r="N86" s="14"/>
      <c r="O86" s="298"/>
      <c r="P86" s="30" t="s">
        <v>148</v>
      </c>
      <c r="Q86" s="241"/>
      <c r="R86" s="237"/>
    </row>
    <row r="87" spans="1:18" ht="232.5" customHeight="1">
      <c r="A87" s="60"/>
      <c r="B87" s="291"/>
      <c r="C87" s="62" t="s">
        <v>255</v>
      </c>
      <c r="D87" s="61" t="s">
        <v>216</v>
      </c>
      <c r="E87" s="4" t="s">
        <v>214</v>
      </c>
      <c r="F87" s="27" t="s">
        <v>261</v>
      </c>
      <c r="G87" s="5"/>
      <c r="H87" s="5"/>
      <c r="I87" s="5"/>
      <c r="J87" s="5"/>
      <c r="K87" s="5"/>
      <c r="L87" s="5"/>
      <c r="M87" s="5"/>
      <c r="N87" s="5"/>
      <c r="O87" s="285"/>
      <c r="P87" s="58" t="s">
        <v>43</v>
      </c>
      <c r="Q87" s="241"/>
      <c r="R87" s="237"/>
    </row>
    <row r="88" spans="1:18" ht="34.5" customHeight="1">
      <c r="A88" s="59"/>
      <c r="B88" s="99" t="s">
        <v>225</v>
      </c>
      <c r="C88" s="110"/>
      <c r="D88" s="111"/>
      <c r="E88" s="111"/>
      <c r="F88" s="111"/>
      <c r="G88" s="101">
        <f t="shared" ref="G88:L88" si="7">SUM(G80:G87)</f>
        <v>505.2</v>
      </c>
      <c r="H88" s="101">
        <f t="shared" si="7"/>
        <v>319</v>
      </c>
      <c r="I88" s="101">
        <f t="shared" si="7"/>
        <v>542</v>
      </c>
      <c r="J88" s="101">
        <f t="shared" si="7"/>
        <v>313.7</v>
      </c>
      <c r="K88" s="101">
        <f t="shared" si="7"/>
        <v>576</v>
      </c>
      <c r="L88" s="101">
        <f t="shared" si="7"/>
        <v>0</v>
      </c>
      <c r="M88" s="101"/>
      <c r="N88" s="101">
        <f>SUM(N80:N87)</f>
        <v>1623.2</v>
      </c>
      <c r="O88" s="101">
        <f>SUM(O80:O87)</f>
        <v>632.70000000000005</v>
      </c>
      <c r="P88" s="112"/>
      <c r="Q88" s="241"/>
      <c r="R88" s="237"/>
    </row>
    <row r="89" spans="1:18" ht="222.75" customHeight="1">
      <c r="A89" s="113"/>
      <c r="B89" s="8" t="s">
        <v>256</v>
      </c>
      <c r="C89" s="32" t="s">
        <v>326</v>
      </c>
      <c r="D89" s="4" t="s">
        <v>216</v>
      </c>
      <c r="E89" s="25" t="s">
        <v>101</v>
      </c>
      <c r="F89" s="114" t="s">
        <v>94</v>
      </c>
      <c r="G89" s="5">
        <v>3000</v>
      </c>
      <c r="H89" s="5">
        <v>1500</v>
      </c>
      <c r="I89" s="5">
        <v>16700</v>
      </c>
      <c r="J89" s="5">
        <f>6500+10200-8000</f>
        <v>8700</v>
      </c>
      <c r="K89" s="5">
        <v>3000</v>
      </c>
      <c r="L89" s="5"/>
      <c r="M89" s="5"/>
      <c r="N89" s="5">
        <f>G89+I89+K89</f>
        <v>22700</v>
      </c>
      <c r="O89" s="285">
        <f t="shared" si="5"/>
        <v>10200</v>
      </c>
      <c r="P89" s="42" t="s">
        <v>47</v>
      </c>
      <c r="Q89" s="241"/>
      <c r="R89" s="237"/>
    </row>
    <row r="90" spans="1:18" ht="198.75" customHeight="1" thickBot="1">
      <c r="A90" s="115"/>
      <c r="B90" s="33"/>
      <c r="C90" s="17" t="s">
        <v>257</v>
      </c>
      <c r="D90" s="46" t="s">
        <v>216</v>
      </c>
      <c r="E90" s="45" t="s">
        <v>101</v>
      </c>
      <c r="F90" s="116" t="s">
        <v>94</v>
      </c>
      <c r="G90" s="19">
        <v>3500</v>
      </c>
      <c r="H90" s="19">
        <v>0</v>
      </c>
      <c r="I90" s="19">
        <v>0</v>
      </c>
      <c r="J90" s="19">
        <v>0</v>
      </c>
      <c r="K90" s="19">
        <v>0</v>
      </c>
      <c r="L90" s="19"/>
      <c r="M90" s="19"/>
      <c r="N90" s="19">
        <f>G90+I90+K90</f>
        <v>3500</v>
      </c>
      <c r="O90" s="117">
        <f t="shared" si="5"/>
        <v>0</v>
      </c>
      <c r="P90" s="37" t="s">
        <v>52</v>
      </c>
      <c r="Q90" s="241"/>
      <c r="R90" s="237"/>
    </row>
    <row r="91" spans="1:18" ht="376.5" customHeight="1">
      <c r="A91" s="349"/>
      <c r="B91" s="385"/>
      <c r="C91" s="306" t="s">
        <v>199</v>
      </c>
      <c r="D91" s="118" t="s">
        <v>216</v>
      </c>
      <c r="E91" s="118" t="s">
        <v>101</v>
      </c>
      <c r="F91" s="119" t="s">
        <v>94</v>
      </c>
      <c r="G91" s="120">
        <v>6806.4</v>
      </c>
      <c r="H91" s="120">
        <v>6360.2</v>
      </c>
      <c r="I91" s="120">
        <v>3000</v>
      </c>
      <c r="J91" s="120">
        <f>60.4+360-360</f>
        <v>60.399999999999977</v>
      </c>
      <c r="K91" s="120">
        <v>3000</v>
      </c>
      <c r="L91" s="14"/>
      <c r="M91" s="121"/>
      <c r="N91" s="120">
        <f>G91+I91+K91</f>
        <v>12806.4</v>
      </c>
      <c r="O91" s="120">
        <f t="shared" si="5"/>
        <v>6420.5999999999995</v>
      </c>
      <c r="P91" s="122" t="s">
        <v>52</v>
      </c>
      <c r="Q91" s="241"/>
      <c r="R91" s="237"/>
    </row>
    <row r="92" spans="1:18" ht="61.5" customHeight="1">
      <c r="A92" s="349"/>
      <c r="B92" s="385"/>
      <c r="C92" s="306" t="s">
        <v>200</v>
      </c>
      <c r="D92" s="71"/>
      <c r="E92" s="71"/>
      <c r="F92" s="123"/>
      <c r="G92" s="124"/>
      <c r="H92" s="124"/>
      <c r="I92" s="124"/>
      <c r="J92" s="124"/>
      <c r="K92" s="124"/>
      <c r="L92" s="5"/>
      <c r="M92" s="23"/>
      <c r="N92" s="124"/>
      <c r="O92" s="124"/>
      <c r="P92" s="49"/>
      <c r="Q92" s="241"/>
      <c r="R92" s="237"/>
    </row>
    <row r="93" spans="1:18" ht="61.5" customHeight="1">
      <c r="A93" s="125"/>
      <c r="B93" s="126"/>
      <c r="C93" s="306" t="s">
        <v>197</v>
      </c>
      <c r="D93" s="71"/>
      <c r="E93" s="71"/>
      <c r="F93" s="123"/>
      <c r="G93" s="124"/>
      <c r="H93" s="124"/>
      <c r="I93" s="124"/>
      <c r="J93" s="124"/>
      <c r="K93" s="124"/>
      <c r="L93" s="5"/>
      <c r="M93" s="23"/>
      <c r="N93" s="124"/>
      <c r="O93" s="124"/>
      <c r="P93" s="49"/>
      <c r="Q93" s="241"/>
      <c r="R93" s="237"/>
    </row>
    <row r="94" spans="1:18" ht="199.5" customHeight="1">
      <c r="A94" s="125"/>
      <c r="B94" s="126"/>
      <c r="C94" s="306" t="s">
        <v>196</v>
      </c>
      <c r="D94" s="71"/>
      <c r="E94" s="71"/>
      <c r="F94" s="123"/>
      <c r="G94" s="124"/>
      <c r="H94" s="124"/>
      <c r="I94" s="124"/>
      <c r="J94" s="124"/>
      <c r="K94" s="124"/>
      <c r="L94" s="5"/>
      <c r="M94" s="23"/>
      <c r="N94" s="124"/>
      <c r="O94" s="124"/>
      <c r="P94" s="49"/>
      <c r="Q94" s="241"/>
      <c r="R94" s="237"/>
    </row>
    <row r="95" spans="1:18" ht="84" customHeight="1">
      <c r="A95" s="125"/>
      <c r="B95" s="126"/>
      <c r="C95" s="306" t="s">
        <v>169</v>
      </c>
      <c r="D95" s="71"/>
      <c r="E95" s="71"/>
      <c r="F95" s="123"/>
      <c r="G95" s="124"/>
      <c r="H95" s="124"/>
      <c r="I95" s="124"/>
      <c r="J95" s="124"/>
      <c r="K95" s="124"/>
      <c r="L95" s="5"/>
      <c r="M95" s="23"/>
      <c r="N95" s="124"/>
      <c r="O95" s="124"/>
      <c r="P95" s="49"/>
      <c r="Q95" s="241"/>
      <c r="R95" s="237"/>
    </row>
    <row r="96" spans="1:18" ht="78" customHeight="1">
      <c r="A96" s="125"/>
      <c r="B96" s="126"/>
      <c r="C96" s="306" t="s">
        <v>198</v>
      </c>
      <c r="D96" s="71"/>
      <c r="E96" s="71"/>
      <c r="F96" s="123"/>
      <c r="G96" s="124"/>
      <c r="H96" s="124"/>
      <c r="I96" s="124"/>
      <c r="J96" s="124"/>
      <c r="K96" s="124"/>
      <c r="L96" s="5"/>
      <c r="M96" s="23"/>
      <c r="N96" s="124"/>
      <c r="O96" s="124"/>
      <c r="P96" s="49"/>
      <c r="Q96" s="241"/>
      <c r="R96" s="237"/>
    </row>
    <row r="97" spans="1:18" ht="114" customHeight="1">
      <c r="A97" s="349"/>
      <c r="B97" s="336"/>
      <c r="C97" s="306" t="s">
        <v>168</v>
      </c>
      <c r="D97" s="71"/>
      <c r="E97" s="71"/>
      <c r="F97" s="123"/>
      <c r="G97" s="124"/>
      <c r="H97" s="124"/>
      <c r="I97" s="124"/>
      <c r="J97" s="124"/>
      <c r="K97" s="124"/>
      <c r="L97" s="5"/>
      <c r="M97" s="23"/>
      <c r="N97" s="124"/>
      <c r="O97" s="124"/>
      <c r="P97" s="49"/>
      <c r="Q97" s="241"/>
      <c r="R97" s="237"/>
    </row>
    <row r="98" spans="1:18" ht="81" customHeight="1" thickBot="1">
      <c r="A98" s="350"/>
      <c r="B98" s="376"/>
      <c r="C98" s="34" t="s">
        <v>169</v>
      </c>
      <c r="D98" s="33"/>
      <c r="E98" s="33"/>
      <c r="F98" s="127"/>
      <c r="G98" s="128"/>
      <c r="H98" s="128"/>
      <c r="I98" s="128"/>
      <c r="J98" s="128"/>
      <c r="K98" s="128"/>
      <c r="L98" s="20"/>
      <c r="M98" s="20"/>
      <c r="N98" s="128"/>
      <c r="O98" s="128"/>
      <c r="P98" s="21"/>
      <c r="Q98" s="241"/>
      <c r="R98" s="237"/>
    </row>
    <row r="99" spans="1:18" ht="60" customHeight="1">
      <c r="A99" s="125"/>
      <c r="B99" s="126"/>
      <c r="C99" s="306" t="s">
        <v>170</v>
      </c>
      <c r="D99" s="71"/>
      <c r="E99" s="71"/>
      <c r="F99" s="123"/>
      <c r="G99" s="124"/>
      <c r="H99" s="124"/>
      <c r="I99" s="124"/>
      <c r="J99" s="124"/>
      <c r="K99" s="124"/>
      <c r="L99" s="14"/>
      <c r="M99" s="23"/>
      <c r="N99" s="124"/>
      <c r="O99" s="124"/>
      <c r="P99" s="49"/>
      <c r="Q99" s="241"/>
      <c r="R99" s="237"/>
    </row>
    <row r="100" spans="1:18" ht="85.5" customHeight="1">
      <c r="A100" s="125"/>
      <c r="B100" s="126"/>
      <c r="C100" s="40" t="s">
        <v>171</v>
      </c>
      <c r="D100" s="40"/>
      <c r="E100" s="40"/>
      <c r="F100" s="129"/>
      <c r="G100" s="130"/>
      <c r="H100" s="130"/>
      <c r="I100" s="130"/>
      <c r="J100" s="130"/>
      <c r="K100" s="130"/>
      <c r="L100" s="5"/>
      <c r="M100" s="14"/>
      <c r="N100" s="130"/>
      <c r="O100" s="130"/>
      <c r="P100" s="30"/>
      <c r="Q100" s="241"/>
      <c r="R100" s="237"/>
    </row>
    <row r="101" spans="1:18" ht="141" customHeight="1">
      <c r="A101" s="125"/>
      <c r="B101" s="71"/>
      <c r="C101" s="91" t="s">
        <v>139</v>
      </c>
      <c r="D101" s="4" t="s">
        <v>216</v>
      </c>
      <c r="E101" s="25" t="s">
        <v>101</v>
      </c>
      <c r="F101" s="114" t="s">
        <v>94</v>
      </c>
      <c r="G101" s="5">
        <v>1886.5</v>
      </c>
      <c r="H101" s="5">
        <v>484.6</v>
      </c>
      <c r="I101" s="5">
        <v>350</v>
      </c>
      <c r="J101" s="5">
        <v>182</v>
      </c>
      <c r="K101" s="5">
        <v>350</v>
      </c>
      <c r="L101" s="5"/>
      <c r="M101" s="5"/>
      <c r="N101" s="5">
        <f t="shared" ref="N101:N137" si="8">G101+I101+K101</f>
        <v>2586.5</v>
      </c>
      <c r="O101" s="285">
        <f t="shared" si="5"/>
        <v>666.6</v>
      </c>
      <c r="P101" s="131" t="s">
        <v>47</v>
      </c>
      <c r="Q101" s="241"/>
      <c r="R101" s="237"/>
    </row>
    <row r="102" spans="1:18" ht="303.75" customHeight="1">
      <c r="A102" s="125"/>
      <c r="B102" s="71"/>
      <c r="C102" s="32" t="s">
        <v>362</v>
      </c>
      <c r="D102" s="4" t="s">
        <v>216</v>
      </c>
      <c r="E102" s="25" t="s">
        <v>101</v>
      </c>
      <c r="F102" s="114" t="s">
        <v>94</v>
      </c>
      <c r="G102" s="5">
        <v>1550</v>
      </c>
      <c r="H102" s="5">
        <v>1000.2</v>
      </c>
      <c r="I102" s="5">
        <v>900</v>
      </c>
      <c r="J102" s="5">
        <f>425.1+145+6.3</f>
        <v>576.4</v>
      </c>
      <c r="K102" s="5">
        <v>0</v>
      </c>
      <c r="L102" s="5"/>
      <c r="M102" s="5"/>
      <c r="N102" s="5">
        <f t="shared" si="8"/>
        <v>2450</v>
      </c>
      <c r="O102" s="285">
        <f t="shared" si="5"/>
        <v>1576.6</v>
      </c>
      <c r="P102" s="131" t="s">
        <v>50</v>
      </c>
      <c r="Q102" s="241"/>
      <c r="R102" s="237"/>
    </row>
    <row r="103" spans="1:18" ht="138" customHeight="1" thickBot="1">
      <c r="A103" s="115"/>
      <c r="B103" s="40"/>
      <c r="C103" s="32" t="s">
        <v>259</v>
      </c>
      <c r="D103" s="4" t="s">
        <v>216</v>
      </c>
      <c r="E103" s="25" t="s">
        <v>101</v>
      </c>
      <c r="F103" s="114" t="s">
        <v>94</v>
      </c>
      <c r="G103" s="5">
        <f>1300+150</f>
        <v>1450</v>
      </c>
      <c r="H103" s="5">
        <v>1086.9000000000001</v>
      </c>
      <c r="I103" s="5">
        <v>1050</v>
      </c>
      <c r="J103" s="5">
        <f>800+190+55.2+15</f>
        <v>1060.2</v>
      </c>
      <c r="K103" s="5">
        <v>900</v>
      </c>
      <c r="L103" s="5"/>
      <c r="M103" s="5"/>
      <c r="N103" s="5">
        <f t="shared" si="8"/>
        <v>3400</v>
      </c>
      <c r="O103" s="108">
        <f t="shared" si="5"/>
        <v>2147.1000000000004</v>
      </c>
      <c r="P103" s="132" t="s">
        <v>48</v>
      </c>
      <c r="Q103" s="241"/>
      <c r="R103" s="237"/>
    </row>
    <row r="104" spans="1:18" ht="138" customHeight="1">
      <c r="A104" s="125"/>
      <c r="B104" s="71"/>
      <c r="C104" s="91" t="s">
        <v>408</v>
      </c>
      <c r="D104" s="289" t="s">
        <v>216</v>
      </c>
      <c r="E104" s="291" t="s">
        <v>101</v>
      </c>
      <c r="F104" s="133" t="s">
        <v>94</v>
      </c>
      <c r="G104" s="14">
        <v>400</v>
      </c>
      <c r="H104" s="23">
        <v>0</v>
      </c>
      <c r="I104" s="14">
        <v>0</v>
      </c>
      <c r="J104" s="14">
        <v>0</v>
      </c>
      <c r="K104" s="14">
        <v>0</v>
      </c>
      <c r="L104" s="14"/>
      <c r="M104" s="14"/>
      <c r="N104" s="14">
        <f t="shared" si="8"/>
        <v>400</v>
      </c>
      <c r="O104" s="298">
        <f t="shared" si="5"/>
        <v>0</v>
      </c>
      <c r="P104" s="134" t="s">
        <v>48</v>
      </c>
      <c r="Q104" s="241"/>
      <c r="R104" s="237"/>
    </row>
    <row r="105" spans="1:18" ht="399" customHeight="1">
      <c r="A105" s="296"/>
      <c r="B105" s="71"/>
      <c r="C105" s="94" t="s">
        <v>285</v>
      </c>
      <c r="D105" s="4" t="s">
        <v>216</v>
      </c>
      <c r="E105" s="3" t="s">
        <v>101</v>
      </c>
      <c r="F105" s="27" t="s">
        <v>94</v>
      </c>
      <c r="G105" s="5">
        <v>6200</v>
      </c>
      <c r="H105" s="5">
        <v>1325.1</v>
      </c>
      <c r="I105" s="5">
        <v>6660</v>
      </c>
      <c r="J105" s="5">
        <v>0</v>
      </c>
      <c r="K105" s="5">
        <v>6800</v>
      </c>
      <c r="L105" s="10"/>
      <c r="M105" s="5"/>
      <c r="N105" s="5">
        <f t="shared" si="8"/>
        <v>19660</v>
      </c>
      <c r="O105" s="108">
        <f t="shared" si="5"/>
        <v>1325.1</v>
      </c>
      <c r="P105" s="131" t="s">
        <v>49</v>
      </c>
      <c r="Q105" s="241"/>
      <c r="R105" s="237"/>
    </row>
    <row r="106" spans="1:18" ht="396.75" customHeight="1">
      <c r="A106" s="135"/>
      <c r="B106" s="40"/>
      <c r="C106" s="32" t="s">
        <v>363</v>
      </c>
      <c r="D106" s="4" t="s">
        <v>216</v>
      </c>
      <c r="E106" s="3" t="s">
        <v>101</v>
      </c>
      <c r="F106" s="27" t="s">
        <v>94</v>
      </c>
      <c r="G106" s="5">
        <v>13246.6</v>
      </c>
      <c r="H106" s="5">
        <v>13356.9</v>
      </c>
      <c r="I106" s="5">
        <v>3750</v>
      </c>
      <c r="J106" s="136">
        <f>223.4+404+316.4+334.6+30.1+8569.862+889-970.158</f>
        <v>9797.2039999999997</v>
      </c>
      <c r="K106" s="5">
        <v>3800</v>
      </c>
      <c r="L106" s="5"/>
      <c r="M106" s="5"/>
      <c r="N106" s="5">
        <f t="shared" si="8"/>
        <v>20796.599999999999</v>
      </c>
      <c r="O106" s="108">
        <f t="shared" si="5"/>
        <v>23154.103999999999</v>
      </c>
      <c r="P106" s="131" t="s">
        <v>51</v>
      </c>
      <c r="Q106" s="241"/>
      <c r="R106" s="237"/>
    </row>
    <row r="107" spans="1:18" ht="283.5" customHeight="1">
      <c r="A107" s="125"/>
      <c r="B107" s="71"/>
      <c r="C107" s="91" t="s">
        <v>329</v>
      </c>
      <c r="D107" s="289" t="s">
        <v>216</v>
      </c>
      <c r="E107" s="291" t="s">
        <v>101</v>
      </c>
      <c r="F107" s="133" t="s">
        <v>94</v>
      </c>
      <c r="G107" s="14">
        <v>4155</v>
      </c>
      <c r="H107" s="14">
        <v>3895.5</v>
      </c>
      <c r="I107" s="14">
        <v>1475</v>
      </c>
      <c r="J107" s="142">
        <f>2578.68+225.526</f>
        <v>2804.2059999999997</v>
      </c>
      <c r="K107" s="14">
        <v>1475</v>
      </c>
      <c r="L107" s="14"/>
      <c r="M107" s="14"/>
      <c r="N107" s="14">
        <f t="shared" si="8"/>
        <v>7105</v>
      </c>
      <c r="O107" s="298">
        <f t="shared" si="5"/>
        <v>6699.7060000000001</v>
      </c>
      <c r="P107" s="134" t="s">
        <v>52</v>
      </c>
      <c r="Q107" s="241"/>
      <c r="R107" s="237"/>
    </row>
    <row r="108" spans="1:18" ht="232.5" customHeight="1">
      <c r="A108" s="125"/>
      <c r="B108" s="71"/>
      <c r="C108" s="94" t="s">
        <v>330</v>
      </c>
      <c r="D108" s="4" t="s">
        <v>216</v>
      </c>
      <c r="E108" s="3" t="s">
        <v>101</v>
      </c>
      <c r="F108" s="27" t="s">
        <v>94</v>
      </c>
      <c r="G108" s="5">
        <v>1254.5999999999999</v>
      </c>
      <c r="H108" s="5">
        <v>1006.2</v>
      </c>
      <c r="I108" s="5">
        <v>130</v>
      </c>
      <c r="J108" s="136">
        <v>573.61300000000006</v>
      </c>
      <c r="K108" s="5">
        <v>280</v>
      </c>
      <c r="L108" s="5"/>
      <c r="M108" s="5"/>
      <c r="N108" s="5">
        <f t="shared" si="8"/>
        <v>1664.6</v>
      </c>
      <c r="O108" s="285">
        <f t="shared" si="5"/>
        <v>1579.8130000000001</v>
      </c>
      <c r="P108" s="137" t="s">
        <v>52</v>
      </c>
      <c r="Q108" s="241"/>
      <c r="R108" s="237"/>
    </row>
    <row r="109" spans="1:18" ht="248.25" customHeight="1">
      <c r="A109" s="125"/>
      <c r="B109" s="71"/>
      <c r="C109" s="106" t="s">
        <v>361</v>
      </c>
      <c r="D109" s="4" t="s">
        <v>216</v>
      </c>
      <c r="E109" s="4" t="s">
        <v>214</v>
      </c>
      <c r="F109" s="27" t="s">
        <v>94</v>
      </c>
      <c r="G109" s="5">
        <v>250</v>
      </c>
      <c r="H109" s="5">
        <v>244.3</v>
      </c>
      <c r="I109" s="5">
        <v>1572</v>
      </c>
      <c r="J109" s="108">
        <f>130*0</f>
        <v>0</v>
      </c>
      <c r="K109" s="5">
        <v>450</v>
      </c>
      <c r="L109" s="5"/>
      <c r="M109" s="5"/>
      <c r="N109" s="5">
        <f t="shared" si="8"/>
        <v>2272</v>
      </c>
      <c r="O109" s="285">
        <f t="shared" si="5"/>
        <v>244.3</v>
      </c>
      <c r="P109" s="42" t="s">
        <v>59</v>
      </c>
      <c r="Q109" s="241"/>
      <c r="R109" s="237"/>
    </row>
    <row r="110" spans="1:18" ht="141.75" customHeight="1">
      <c r="A110" s="349"/>
      <c r="B110" s="336"/>
      <c r="C110" s="2" t="s">
        <v>144</v>
      </c>
      <c r="D110" s="61" t="s">
        <v>216</v>
      </c>
      <c r="E110" s="4" t="s">
        <v>214</v>
      </c>
      <c r="F110" s="27" t="s">
        <v>94</v>
      </c>
      <c r="G110" s="5">
        <v>0</v>
      </c>
      <c r="H110" s="5">
        <v>0</v>
      </c>
      <c r="I110" s="5">
        <v>600</v>
      </c>
      <c r="J110" s="5">
        <v>0</v>
      </c>
      <c r="K110" s="5">
        <v>0</v>
      </c>
      <c r="L110" s="5"/>
      <c r="M110" s="5"/>
      <c r="N110" s="5">
        <f t="shared" si="8"/>
        <v>600</v>
      </c>
      <c r="O110" s="108">
        <f t="shared" si="5"/>
        <v>0</v>
      </c>
      <c r="P110" s="42" t="s">
        <v>59</v>
      </c>
      <c r="Q110" s="241"/>
      <c r="R110" s="237"/>
    </row>
    <row r="111" spans="1:18" ht="155.25" customHeight="1" thickBot="1">
      <c r="A111" s="350"/>
      <c r="B111" s="376"/>
      <c r="C111" s="138" t="s">
        <v>365</v>
      </c>
      <c r="D111" s="307" t="s">
        <v>216</v>
      </c>
      <c r="E111" s="307" t="s">
        <v>214</v>
      </c>
      <c r="F111" s="316" t="s">
        <v>94</v>
      </c>
      <c r="G111" s="20">
        <v>0</v>
      </c>
      <c r="H111" s="20">
        <v>0</v>
      </c>
      <c r="I111" s="20">
        <v>210</v>
      </c>
      <c r="J111" s="20">
        <v>0</v>
      </c>
      <c r="K111" s="20">
        <v>210</v>
      </c>
      <c r="L111" s="20"/>
      <c r="M111" s="20"/>
      <c r="N111" s="20">
        <f t="shared" si="8"/>
        <v>420</v>
      </c>
      <c r="O111" s="300">
        <f t="shared" si="5"/>
        <v>0</v>
      </c>
      <c r="P111" s="139" t="s">
        <v>54</v>
      </c>
      <c r="Q111" s="241"/>
      <c r="R111" s="237"/>
    </row>
    <row r="112" spans="1:18" ht="281.25" customHeight="1">
      <c r="A112" s="125"/>
      <c r="B112" s="71"/>
      <c r="C112" s="91" t="s">
        <v>0</v>
      </c>
      <c r="D112" s="289" t="s">
        <v>216</v>
      </c>
      <c r="E112" s="289" t="s">
        <v>214</v>
      </c>
      <c r="F112" s="304" t="s">
        <v>94</v>
      </c>
      <c r="G112" s="14">
        <v>580</v>
      </c>
      <c r="H112" s="14">
        <v>580</v>
      </c>
      <c r="I112" s="14">
        <v>400</v>
      </c>
      <c r="J112" s="14">
        <f>148.2+259+3.9+14.3+8.6+2.6+57.2</f>
        <v>493.8</v>
      </c>
      <c r="K112" s="14">
        <v>400</v>
      </c>
      <c r="L112" s="14"/>
      <c r="M112" s="14"/>
      <c r="N112" s="14">
        <f t="shared" si="8"/>
        <v>1380</v>
      </c>
      <c r="O112" s="298">
        <f t="shared" si="5"/>
        <v>1073.8</v>
      </c>
      <c r="P112" s="104" t="s">
        <v>55</v>
      </c>
      <c r="Q112" s="241"/>
      <c r="R112" s="237"/>
    </row>
    <row r="113" spans="1:18" ht="334.5" customHeight="1">
      <c r="A113" s="296"/>
      <c r="B113" s="140"/>
      <c r="C113" s="94" t="s">
        <v>61</v>
      </c>
      <c r="D113" s="4" t="s">
        <v>216</v>
      </c>
      <c r="E113" s="3" t="s">
        <v>101</v>
      </c>
      <c r="F113" s="27" t="s">
        <v>94</v>
      </c>
      <c r="G113" s="5">
        <v>450</v>
      </c>
      <c r="H113" s="5">
        <v>385</v>
      </c>
      <c r="I113" s="5">
        <v>330</v>
      </c>
      <c r="J113" s="136">
        <f>103.4+376.322</f>
        <v>479.72199999999998</v>
      </c>
      <c r="K113" s="5">
        <v>340</v>
      </c>
      <c r="L113" s="5"/>
      <c r="M113" s="5"/>
      <c r="N113" s="5">
        <f t="shared" si="8"/>
        <v>1120</v>
      </c>
      <c r="O113" s="108">
        <f t="shared" si="5"/>
        <v>864.72199999999998</v>
      </c>
      <c r="P113" s="42" t="s">
        <v>56</v>
      </c>
      <c r="Q113" s="241"/>
      <c r="R113" s="237"/>
    </row>
    <row r="114" spans="1:18" ht="186" customHeight="1" thickBot="1">
      <c r="A114" s="297"/>
      <c r="B114" s="141"/>
      <c r="C114" s="17" t="s">
        <v>1</v>
      </c>
      <c r="D114" s="46" t="s">
        <v>216</v>
      </c>
      <c r="E114" s="3" t="s">
        <v>101</v>
      </c>
      <c r="F114" s="116" t="s">
        <v>94</v>
      </c>
      <c r="G114" s="19">
        <v>1350</v>
      </c>
      <c r="H114" s="19">
        <v>0</v>
      </c>
      <c r="I114" s="19">
        <v>1000</v>
      </c>
      <c r="J114" s="19">
        <v>0</v>
      </c>
      <c r="K114" s="19">
        <v>1000</v>
      </c>
      <c r="L114" s="19"/>
      <c r="M114" s="19"/>
      <c r="N114" s="19">
        <f t="shared" si="8"/>
        <v>3350</v>
      </c>
      <c r="O114" s="117">
        <f t="shared" si="5"/>
        <v>0</v>
      </c>
      <c r="P114" s="37" t="s">
        <v>57</v>
      </c>
      <c r="Q114" s="241"/>
      <c r="R114" s="237"/>
    </row>
    <row r="115" spans="1:18" ht="308.25" customHeight="1">
      <c r="A115" s="125"/>
      <c r="B115" s="71"/>
      <c r="C115" s="91" t="s">
        <v>320</v>
      </c>
      <c r="D115" s="289" t="s">
        <v>216</v>
      </c>
      <c r="E115" s="289" t="s">
        <v>214</v>
      </c>
      <c r="F115" s="304" t="s">
        <v>94</v>
      </c>
      <c r="G115" s="14">
        <v>150</v>
      </c>
      <c r="H115" s="14">
        <v>0</v>
      </c>
      <c r="I115" s="14">
        <v>300</v>
      </c>
      <c r="J115" s="142">
        <f>1373.211-19.756</f>
        <v>1353.4549999999999</v>
      </c>
      <c r="K115" s="14">
        <v>300</v>
      </c>
      <c r="L115" s="14"/>
      <c r="M115" s="14"/>
      <c r="N115" s="14">
        <f t="shared" si="8"/>
        <v>750</v>
      </c>
      <c r="O115" s="298">
        <f t="shared" si="5"/>
        <v>1353.4549999999999</v>
      </c>
      <c r="P115" s="30" t="s">
        <v>58</v>
      </c>
      <c r="Q115" s="241"/>
      <c r="R115" s="237"/>
    </row>
    <row r="116" spans="1:18" ht="187.5" customHeight="1">
      <c r="A116" s="125"/>
      <c r="B116" s="71"/>
      <c r="C116" s="53" t="s">
        <v>141</v>
      </c>
      <c r="D116" s="4" t="s">
        <v>216</v>
      </c>
      <c r="E116" s="4" t="s">
        <v>214</v>
      </c>
      <c r="F116" s="27" t="s">
        <v>94</v>
      </c>
      <c r="G116" s="5">
        <v>0</v>
      </c>
      <c r="H116" s="5">
        <v>0</v>
      </c>
      <c r="I116" s="5">
        <v>1000</v>
      </c>
      <c r="J116" s="5">
        <v>0</v>
      </c>
      <c r="K116" s="5">
        <v>1000</v>
      </c>
      <c r="L116" s="5"/>
      <c r="M116" s="5"/>
      <c r="N116" s="5">
        <f t="shared" si="8"/>
        <v>2000</v>
      </c>
      <c r="O116" s="285">
        <f t="shared" si="5"/>
        <v>0</v>
      </c>
      <c r="P116" s="42" t="s">
        <v>57</v>
      </c>
      <c r="Q116" s="241"/>
      <c r="R116" s="237"/>
    </row>
    <row r="117" spans="1:18" ht="154.5" customHeight="1">
      <c r="A117" s="125"/>
      <c r="B117" s="71"/>
      <c r="C117" s="2" t="s">
        <v>327</v>
      </c>
      <c r="D117" s="61" t="s">
        <v>216</v>
      </c>
      <c r="E117" s="4" t="s">
        <v>214</v>
      </c>
      <c r="F117" s="27" t="s">
        <v>94</v>
      </c>
      <c r="G117" s="5">
        <v>0</v>
      </c>
      <c r="H117" s="5">
        <v>0</v>
      </c>
      <c r="I117" s="5">
        <v>100</v>
      </c>
      <c r="J117" s="136">
        <f>299.941-68.419</f>
        <v>231.52199999999999</v>
      </c>
      <c r="K117" s="5">
        <v>0</v>
      </c>
      <c r="L117" s="5"/>
      <c r="M117" s="5"/>
      <c r="N117" s="5">
        <f t="shared" si="8"/>
        <v>100</v>
      </c>
      <c r="O117" s="285">
        <f t="shared" si="5"/>
        <v>231.52199999999999</v>
      </c>
      <c r="P117" s="42" t="s">
        <v>62</v>
      </c>
      <c r="Q117" s="241"/>
      <c r="R117" s="237"/>
    </row>
    <row r="118" spans="1:18" ht="143.25" customHeight="1" thickBot="1">
      <c r="A118" s="115"/>
      <c r="B118" s="33"/>
      <c r="C118" s="44" t="s">
        <v>331</v>
      </c>
      <c r="D118" s="143" t="s">
        <v>216</v>
      </c>
      <c r="E118" s="46" t="s">
        <v>214</v>
      </c>
      <c r="F118" s="47" t="s">
        <v>94</v>
      </c>
      <c r="G118" s="19">
        <v>0</v>
      </c>
      <c r="H118" s="19">
        <v>0</v>
      </c>
      <c r="I118" s="19">
        <v>100</v>
      </c>
      <c r="J118" s="144">
        <v>126.69499999999999</v>
      </c>
      <c r="K118" s="19">
        <v>0</v>
      </c>
      <c r="L118" s="19"/>
      <c r="M118" s="19"/>
      <c r="N118" s="19">
        <f t="shared" si="8"/>
        <v>100</v>
      </c>
      <c r="O118" s="117">
        <f t="shared" si="5"/>
        <v>126.69499999999999</v>
      </c>
      <c r="P118" s="37" t="s">
        <v>175</v>
      </c>
      <c r="Q118" s="241"/>
      <c r="R118" s="237"/>
    </row>
    <row r="119" spans="1:18" ht="376.5" customHeight="1">
      <c r="A119" s="125"/>
      <c r="B119" s="71"/>
      <c r="C119" s="291" t="s">
        <v>201</v>
      </c>
      <c r="D119" s="87" t="s">
        <v>216</v>
      </c>
      <c r="E119" s="289" t="s">
        <v>214</v>
      </c>
      <c r="F119" s="304" t="s">
        <v>94</v>
      </c>
      <c r="G119" s="14">
        <v>290</v>
      </c>
      <c r="H119" s="14">
        <v>293.5</v>
      </c>
      <c r="I119" s="14">
        <v>1000</v>
      </c>
      <c r="J119" s="14">
        <v>0</v>
      </c>
      <c r="K119" s="14">
        <v>500</v>
      </c>
      <c r="L119" s="14"/>
      <c r="M119" s="14"/>
      <c r="N119" s="14">
        <f t="shared" si="8"/>
        <v>1790</v>
      </c>
      <c r="O119" s="298">
        <f t="shared" si="5"/>
        <v>293.5</v>
      </c>
      <c r="P119" s="30" t="s">
        <v>63</v>
      </c>
      <c r="Q119" s="241"/>
      <c r="R119" s="237"/>
    </row>
    <row r="120" spans="1:18" ht="177" customHeight="1">
      <c r="A120" s="125"/>
      <c r="B120" s="71"/>
      <c r="C120" s="32" t="s">
        <v>2</v>
      </c>
      <c r="D120" s="4" t="s">
        <v>282</v>
      </c>
      <c r="E120" s="4" t="s">
        <v>214</v>
      </c>
      <c r="F120" s="27" t="s">
        <v>94</v>
      </c>
      <c r="G120" s="5">
        <v>500</v>
      </c>
      <c r="H120" s="5">
        <v>353.9</v>
      </c>
      <c r="I120" s="5">
        <v>0</v>
      </c>
      <c r="J120" s="5">
        <v>0</v>
      </c>
      <c r="K120" s="5">
        <v>0</v>
      </c>
      <c r="L120" s="5"/>
      <c r="M120" s="5"/>
      <c r="N120" s="5">
        <f t="shared" si="8"/>
        <v>500</v>
      </c>
      <c r="O120" s="108">
        <f t="shared" si="5"/>
        <v>353.9</v>
      </c>
      <c r="P120" s="42" t="s">
        <v>64</v>
      </c>
      <c r="Q120" s="241"/>
      <c r="R120" s="237"/>
    </row>
    <row r="121" spans="1:18" ht="315.75" customHeight="1" thickBot="1">
      <c r="A121" s="297"/>
      <c r="B121" s="145"/>
      <c r="C121" s="50" t="s">
        <v>203</v>
      </c>
      <c r="D121" s="44" t="s">
        <v>216</v>
      </c>
      <c r="E121" s="44" t="s">
        <v>101</v>
      </c>
      <c r="F121" s="146" t="s">
        <v>94</v>
      </c>
      <c r="G121" s="147">
        <f>10916.8+177.92</f>
        <v>11094.72</v>
      </c>
      <c r="H121" s="147">
        <v>9125.2999999999993</v>
      </c>
      <c r="I121" s="147">
        <v>31960.3</v>
      </c>
      <c r="J121" s="148">
        <f>15000+177+1777.338</f>
        <v>16954.338</v>
      </c>
      <c r="K121" s="147">
        <v>0</v>
      </c>
      <c r="L121" s="149"/>
      <c r="M121" s="147"/>
      <c r="N121" s="147">
        <f t="shared" si="8"/>
        <v>43055.02</v>
      </c>
      <c r="O121" s="147">
        <f t="shared" si="5"/>
        <v>26079.637999999999</v>
      </c>
      <c r="P121" s="37" t="s">
        <v>176</v>
      </c>
      <c r="Q121" s="241"/>
      <c r="R121" s="237"/>
    </row>
    <row r="122" spans="1:18" ht="174.75" customHeight="1">
      <c r="A122" s="125"/>
      <c r="B122" s="126"/>
      <c r="C122" s="52" t="s">
        <v>332</v>
      </c>
      <c r="D122" s="71"/>
      <c r="E122" s="71"/>
      <c r="F122" s="123"/>
      <c r="G122" s="124"/>
      <c r="H122" s="124"/>
      <c r="I122" s="124"/>
      <c r="J122" s="124"/>
      <c r="K122" s="124"/>
      <c r="L122" s="149"/>
      <c r="M122" s="124"/>
      <c r="N122" s="124"/>
      <c r="O122" s="124"/>
      <c r="P122" s="49"/>
      <c r="Q122" s="241"/>
      <c r="R122" s="237"/>
    </row>
    <row r="123" spans="1:18" ht="219.75" customHeight="1">
      <c r="A123" s="125"/>
      <c r="B123" s="126"/>
      <c r="C123" s="306" t="s">
        <v>333</v>
      </c>
      <c r="D123" s="71"/>
      <c r="E123" s="71"/>
      <c r="F123" s="123"/>
      <c r="G123" s="124"/>
      <c r="H123" s="124"/>
      <c r="I123" s="124"/>
      <c r="J123" s="124"/>
      <c r="K123" s="124"/>
      <c r="L123" s="149"/>
      <c r="M123" s="124"/>
      <c r="N123" s="124"/>
      <c r="O123" s="124"/>
      <c r="P123" s="49"/>
      <c r="Q123" s="241"/>
      <c r="R123" s="237"/>
    </row>
    <row r="124" spans="1:18" ht="62.25" customHeight="1">
      <c r="A124" s="125"/>
      <c r="B124" s="126"/>
      <c r="C124" s="306" t="s">
        <v>172</v>
      </c>
      <c r="D124" s="71"/>
      <c r="E124" s="71"/>
      <c r="F124" s="123"/>
      <c r="G124" s="124"/>
      <c r="H124" s="124"/>
      <c r="I124" s="124"/>
      <c r="J124" s="124"/>
      <c r="K124" s="124"/>
      <c r="L124" s="149"/>
      <c r="M124" s="124"/>
      <c r="N124" s="124"/>
      <c r="O124" s="124"/>
      <c r="P124" s="150"/>
      <c r="Q124" s="241"/>
      <c r="R124" s="237"/>
    </row>
    <row r="125" spans="1:18" ht="42.75" customHeight="1">
      <c r="A125" s="125"/>
      <c r="B125" s="126"/>
      <c r="C125" s="52" t="s">
        <v>173</v>
      </c>
      <c r="D125" s="71"/>
      <c r="E125" s="71"/>
      <c r="F125" s="123"/>
      <c r="G125" s="124"/>
      <c r="H125" s="124"/>
      <c r="I125" s="124"/>
      <c r="J125" s="124"/>
      <c r="K125" s="124"/>
      <c r="L125" s="149"/>
      <c r="M125" s="124"/>
      <c r="N125" s="124"/>
      <c r="O125" s="124"/>
      <c r="P125" s="150"/>
      <c r="Q125" s="241"/>
      <c r="R125" s="237"/>
    </row>
    <row r="126" spans="1:18" ht="95.25" customHeight="1">
      <c r="A126" s="125"/>
      <c r="B126" s="126"/>
      <c r="C126" s="291" t="s">
        <v>174</v>
      </c>
      <c r="D126" s="40"/>
      <c r="E126" s="40"/>
      <c r="F126" s="129"/>
      <c r="G126" s="130"/>
      <c r="H126" s="130"/>
      <c r="I126" s="130"/>
      <c r="J126" s="130"/>
      <c r="K126" s="130"/>
      <c r="L126" s="149"/>
      <c r="M126" s="130"/>
      <c r="N126" s="130"/>
      <c r="O126" s="130"/>
      <c r="P126" s="151"/>
      <c r="Q126" s="241"/>
      <c r="R126" s="237"/>
    </row>
    <row r="127" spans="1:18" ht="126.75" customHeight="1">
      <c r="A127" s="125"/>
      <c r="B127" s="71"/>
      <c r="C127" s="2" t="s">
        <v>321</v>
      </c>
      <c r="D127" s="61" t="s">
        <v>216</v>
      </c>
      <c r="E127" s="4" t="s">
        <v>214</v>
      </c>
      <c r="F127" s="27" t="s">
        <v>94</v>
      </c>
      <c r="G127" s="10">
        <v>0</v>
      </c>
      <c r="H127" s="10">
        <v>0</v>
      </c>
      <c r="I127" s="10">
        <v>200</v>
      </c>
      <c r="J127" s="152">
        <f>1497.961-99.999</f>
        <v>1397.962</v>
      </c>
      <c r="K127" s="5">
        <v>100</v>
      </c>
      <c r="L127" s="10"/>
      <c r="M127" s="10"/>
      <c r="N127" s="5">
        <f t="shared" si="8"/>
        <v>300</v>
      </c>
      <c r="O127" s="285">
        <f t="shared" si="5"/>
        <v>1397.962</v>
      </c>
      <c r="P127" s="42" t="s">
        <v>62</v>
      </c>
      <c r="Q127" s="241"/>
      <c r="R127" s="237"/>
    </row>
    <row r="128" spans="1:18" ht="163.5" customHeight="1" thickBot="1">
      <c r="A128" s="115"/>
      <c r="B128" s="33"/>
      <c r="C128" s="44" t="s">
        <v>283</v>
      </c>
      <c r="D128" s="143" t="s">
        <v>216</v>
      </c>
      <c r="E128" s="46" t="s">
        <v>214</v>
      </c>
      <c r="F128" s="47" t="s">
        <v>94</v>
      </c>
      <c r="G128" s="19">
        <v>0</v>
      </c>
      <c r="H128" s="19">
        <v>0</v>
      </c>
      <c r="I128" s="19">
        <v>100</v>
      </c>
      <c r="J128" s="144">
        <f>1638.086-31.97</f>
        <v>1606.116</v>
      </c>
      <c r="K128" s="19">
        <v>100</v>
      </c>
      <c r="L128" s="19"/>
      <c r="M128" s="19"/>
      <c r="N128" s="19">
        <f t="shared" si="8"/>
        <v>200</v>
      </c>
      <c r="O128" s="117">
        <f t="shared" si="5"/>
        <v>1606.116</v>
      </c>
      <c r="P128" s="37" t="s">
        <v>66</v>
      </c>
      <c r="Q128" s="241"/>
      <c r="R128" s="237"/>
    </row>
    <row r="129" spans="1:18" ht="129" customHeight="1">
      <c r="A129" s="125"/>
      <c r="B129" s="71"/>
      <c r="C129" s="91" t="s">
        <v>3</v>
      </c>
      <c r="D129" s="289" t="s">
        <v>216</v>
      </c>
      <c r="E129" s="289" t="s">
        <v>214</v>
      </c>
      <c r="F129" s="304" t="s">
        <v>94</v>
      </c>
      <c r="G129" s="14">
        <v>500</v>
      </c>
      <c r="H129" s="14">
        <v>201.8</v>
      </c>
      <c r="I129" s="14">
        <v>500</v>
      </c>
      <c r="J129" s="14">
        <v>0</v>
      </c>
      <c r="K129" s="14">
        <v>500</v>
      </c>
      <c r="L129" s="14"/>
      <c r="M129" s="14"/>
      <c r="N129" s="14">
        <f t="shared" si="8"/>
        <v>1500</v>
      </c>
      <c r="O129" s="298">
        <f t="shared" si="5"/>
        <v>201.8</v>
      </c>
      <c r="P129" s="30" t="s">
        <v>65</v>
      </c>
      <c r="Q129" s="241"/>
      <c r="R129" s="242"/>
    </row>
    <row r="130" spans="1:18" ht="255.75" customHeight="1">
      <c r="A130" s="125"/>
      <c r="B130" s="71"/>
      <c r="C130" s="106" t="s">
        <v>4</v>
      </c>
      <c r="D130" s="4" t="s">
        <v>216</v>
      </c>
      <c r="E130" s="4" t="s">
        <v>214</v>
      </c>
      <c r="F130" s="27" t="s">
        <v>94</v>
      </c>
      <c r="G130" s="5">
        <v>200</v>
      </c>
      <c r="H130" s="5">
        <v>0</v>
      </c>
      <c r="I130" s="5">
        <v>200</v>
      </c>
      <c r="J130" s="5">
        <v>0</v>
      </c>
      <c r="K130" s="5">
        <v>100</v>
      </c>
      <c r="L130" s="5"/>
      <c r="M130" s="5"/>
      <c r="N130" s="5">
        <f t="shared" si="8"/>
        <v>500</v>
      </c>
      <c r="O130" s="285">
        <f t="shared" si="5"/>
        <v>0</v>
      </c>
      <c r="P130" s="42" t="s">
        <v>145</v>
      </c>
      <c r="Q130" s="241"/>
      <c r="R130" s="242"/>
    </row>
    <row r="131" spans="1:18" ht="135" customHeight="1">
      <c r="A131" s="125"/>
      <c r="B131" s="71"/>
      <c r="C131" s="2" t="s">
        <v>5</v>
      </c>
      <c r="D131" s="61" t="s">
        <v>216</v>
      </c>
      <c r="E131" s="4" t="s">
        <v>214</v>
      </c>
      <c r="F131" s="27" t="s">
        <v>94</v>
      </c>
      <c r="G131" s="5">
        <v>0</v>
      </c>
      <c r="H131" s="5">
        <v>0</v>
      </c>
      <c r="I131" s="5">
        <v>1000</v>
      </c>
      <c r="J131" s="5">
        <v>0</v>
      </c>
      <c r="K131" s="5">
        <v>1000</v>
      </c>
      <c r="L131" s="5"/>
      <c r="M131" s="5"/>
      <c r="N131" s="5">
        <f t="shared" si="8"/>
        <v>2000</v>
      </c>
      <c r="O131" s="285">
        <f t="shared" si="5"/>
        <v>0</v>
      </c>
      <c r="P131" s="42" t="s">
        <v>67</v>
      </c>
      <c r="Q131" s="241"/>
      <c r="R131" s="242"/>
    </row>
    <row r="132" spans="1:18" ht="132.75" customHeight="1">
      <c r="A132" s="125"/>
      <c r="B132" s="71"/>
      <c r="C132" s="53" t="s">
        <v>134</v>
      </c>
      <c r="D132" s="4" t="s">
        <v>216</v>
      </c>
      <c r="E132" s="4" t="s">
        <v>284</v>
      </c>
      <c r="F132" s="27" t="s">
        <v>94</v>
      </c>
      <c r="G132" s="5">
        <v>0</v>
      </c>
      <c r="H132" s="5">
        <v>0</v>
      </c>
      <c r="I132" s="5">
        <v>0</v>
      </c>
      <c r="J132" s="5">
        <v>0</v>
      </c>
      <c r="K132" s="5">
        <v>0</v>
      </c>
      <c r="L132" s="5"/>
      <c r="M132" s="5"/>
      <c r="N132" s="5">
        <f t="shared" si="8"/>
        <v>0</v>
      </c>
      <c r="O132" s="285">
        <f t="shared" si="5"/>
        <v>0</v>
      </c>
      <c r="P132" s="153"/>
      <c r="Q132" s="241"/>
      <c r="R132" s="242"/>
    </row>
    <row r="133" spans="1:18" ht="165" customHeight="1">
      <c r="A133" s="154"/>
      <c r="B133" s="40"/>
      <c r="C133" s="94" t="s">
        <v>133</v>
      </c>
      <c r="D133" s="4" t="s">
        <v>216</v>
      </c>
      <c r="E133" s="4" t="s">
        <v>214</v>
      </c>
      <c r="F133" s="27" t="s">
        <v>94</v>
      </c>
      <c r="G133" s="5">
        <v>100</v>
      </c>
      <c r="H133" s="5">
        <v>0</v>
      </c>
      <c r="I133" s="5">
        <v>0</v>
      </c>
      <c r="J133" s="5">
        <v>0</v>
      </c>
      <c r="K133" s="5">
        <v>0</v>
      </c>
      <c r="L133" s="5"/>
      <c r="M133" s="5"/>
      <c r="N133" s="5">
        <f t="shared" si="8"/>
        <v>100</v>
      </c>
      <c r="O133" s="108">
        <f t="shared" si="5"/>
        <v>0</v>
      </c>
      <c r="P133" s="153"/>
      <c r="Q133" s="241"/>
      <c r="R133" s="242"/>
    </row>
    <row r="134" spans="1:18" ht="290.25" customHeight="1">
      <c r="A134" s="125"/>
      <c r="B134" s="360"/>
      <c r="C134" s="53" t="s">
        <v>290</v>
      </c>
      <c r="D134" s="4" t="s">
        <v>216</v>
      </c>
      <c r="E134" s="4" t="s">
        <v>297</v>
      </c>
      <c r="F134" s="27" t="s">
        <v>94</v>
      </c>
      <c r="G134" s="5">
        <f>2000+178.3</f>
        <v>2178.3000000000002</v>
      </c>
      <c r="H134" s="5">
        <v>2178.1999999999998</v>
      </c>
      <c r="I134" s="5">
        <v>665.4</v>
      </c>
      <c r="J134" s="5">
        <v>665.4</v>
      </c>
      <c r="K134" s="5">
        <v>0</v>
      </c>
      <c r="L134" s="5"/>
      <c r="M134" s="5"/>
      <c r="N134" s="5">
        <f t="shared" si="8"/>
        <v>2843.7000000000003</v>
      </c>
      <c r="O134" s="285">
        <f t="shared" si="5"/>
        <v>2843.6</v>
      </c>
      <c r="P134" s="42" t="s">
        <v>184</v>
      </c>
      <c r="Q134" s="241"/>
      <c r="R134" s="242"/>
    </row>
    <row r="135" spans="1:18" ht="131.25" customHeight="1">
      <c r="A135" s="125"/>
      <c r="B135" s="336"/>
      <c r="C135" s="3" t="s">
        <v>276</v>
      </c>
      <c r="D135" s="155" t="s">
        <v>216</v>
      </c>
      <c r="E135" s="155" t="s">
        <v>214</v>
      </c>
      <c r="F135" s="304" t="s">
        <v>94</v>
      </c>
      <c r="G135" s="5">
        <v>0</v>
      </c>
      <c r="H135" s="5">
        <v>0</v>
      </c>
      <c r="I135" s="5">
        <v>868</v>
      </c>
      <c r="J135" s="5">
        <v>0</v>
      </c>
      <c r="K135" s="5">
        <v>0</v>
      </c>
      <c r="L135" s="5"/>
      <c r="M135" s="5"/>
      <c r="N135" s="5">
        <f t="shared" si="8"/>
        <v>868</v>
      </c>
      <c r="O135" s="285">
        <f t="shared" si="5"/>
        <v>0</v>
      </c>
      <c r="P135" s="42" t="s">
        <v>277</v>
      </c>
      <c r="Q135" s="241"/>
      <c r="R135" s="242"/>
    </row>
    <row r="136" spans="1:18" ht="62.25" customHeight="1">
      <c r="A136" s="125"/>
      <c r="B136" s="336"/>
      <c r="C136" s="3" t="s">
        <v>390</v>
      </c>
      <c r="D136" s="155" t="s">
        <v>92</v>
      </c>
      <c r="E136" s="155" t="s">
        <v>214</v>
      </c>
      <c r="F136" s="304" t="s">
        <v>94</v>
      </c>
      <c r="G136" s="5">
        <v>0</v>
      </c>
      <c r="H136" s="5">
        <v>0</v>
      </c>
      <c r="I136" s="5">
        <v>0</v>
      </c>
      <c r="J136" s="5">
        <v>317.8</v>
      </c>
      <c r="K136" s="5">
        <v>0</v>
      </c>
      <c r="L136" s="5"/>
      <c r="M136" s="5"/>
      <c r="N136" s="5">
        <f t="shared" si="8"/>
        <v>0</v>
      </c>
      <c r="O136" s="285">
        <f t="shared" si="5"/>
        <v>317.8</v>
      </c>
      <c r="P136" s="42"/>
      <c r="Q136" s="241"/>
      <c r="R136" s="242"/>
    </row>
    <row r="137" spans="1:18" ht="132.75" customHeight="1">
      <c r="A137" s="125"/>
      <c r="B137" s="361"/>
      <c r="C137" s="3" t="s">
        <v>417</v>
      </c>
      <c r="D137" s="155" t="s">
        <v>416</v>
      </c>
      <c r="E137" s="155" t="s">
        <v>214</v>
      </c>
      <c r="F137" s="304" t="s">
        <v>94</v>
      </c>
      <c r="G137" s="5">
        <v>0</v>
      </c>
      <c r="H137" s="5">
        <v>0</v>
      </c>
      <c r="I137" s="5">
        <v>0</v>
      </c>
      <c r="J137" s="5">
        <v>0</v>
      </c>
      <c r="K137" s="5">
        <v>195</v>
      </c>
      <c r="L137" s="5"/>
      <c r="M137" s="5"/>
      <c r="N137" s="5">
        <f t="shared" si="8"/>
        <v>195</v>
      </c>
      <c r="O137" s="285">
        <f t="shared" si="5"/>
        <v>0</v>
      </c>
      <c r="P137" s="42"/>
      <c r="Q137" s="241"/>
      <c r="R137" s="242"/>
    </row>
    <row r="138" spans="1:18" ht="39.75" customHeight="1">
      <c r="A138" s="125"/>
      <c r="B138" s="317" t="s">
        <v>225</v>
      </c>
      <c r="C138" s="318"/>
      <c r="D138" s="156"/>
      <c r="E138" s="156"/>
      <c r="F138" s="156"/>
      <c r="G138" s="101">
        <f>SUM(G89:G137)</f>
        <v>61092.12</v>
      </c>
      <c r="H138" s="101">
        <f>SUM(H89:H137)</f>
        <v>43377.600000000006</v>
      </c>
      <c r="I138" s="101">
        <f>SUM(I89:I137)</f>
        <v>76120.7</v>
      </c>
      <c r="J138" s="319">
        <f>SUM(J89:J137)</f>
        <v>47380.833000000006</v>
      </c>
      <c r="K138" s="101">
        <f>SUM(K89:K137)</f>
        <v>25800</v>
      </c>
      <c r="L138" s="101">
        <f>SUM(L89:L135)</f>
        <v>0</v>
      </c>
      <c r="M138" s="101">
        <f>SUM(M89:M135)</f>
        <v>0</v>
      </c>
      <c r="N138" s="101">
        <f>SUM(N89:N136)</f>
        <v>162817.82</v>
      </c>
      <c r="O138" s="101">
        <f>SUM(O89:O136)</f>
        <v>90758.433000000005</v>
      </c>
      <c r="P138" s="320"/>
      <c r="Q138" s="241"/>
      <c r="R138" s="242"/>
    </row>
    <row r="139" spans="1:18" ht="164.25" customHeight="1">
      <c r="A139" s="125"/>
      <c r="B139" s="290" t="s">
        <v>258</v>
      </c>
      <c r="C139" s="25" t="s">
        <v>6</v>
      </c>
      <c r="D139" s="4" t="s">
        <v>216</v>
      </c>
      <c r="E139" s="4" t="s">
        <v>214</v>
      </c>
      <c r="F139" s="27" t="s">
        <v>97</v>
      </c>
      <c r="G139" s="5">
        <v>1753.9</v>
      </c>
      <c r="H139" s="5">
        <v>1493.5</v>
      </c>
      <c r="I139" s="5">
        <v>300</v>
      </c>
      <c r="J139" s="5">
        <f>585.7+397.9</f>
        <v>983.6</v>
      </c>
      <c r="K139" s="5">
        <v>450</v>
      </c>
      <c r="L139" s="5"/>
      <c r="M139" s="5"/>
      <c r="N139" s="5">
        <f>G139+I139+K139</f>
        <v>2503.9</v>
      </c>
      <c r="O139" s="285">
        <f t="shared" si="5"/>
        <v>2477.1</v>
      </c>
      <c r="P139" s="42" t="s">
        <v>414</v>
      </c>
      <c r="Q139" s="241"/>
      <c r="R139" s="242"/>
    </row>
    <row r="140" spans="1:18" ht="170.25" customHeight="1" thickBot="1">
      <c r="A140" s="115"/>
      <c r="B140" s="34"/>
      <c r="C140" s="50" t="s">
        <v>334</v>
      </c>
      <c r="D140" s="46" t="s">
        <v>216</v>
      </c>
      <c r="E140" s="46" t="s">
        <v>214</v>
      </c>
      <c r="F140" s="47" t="s">
        <v>94</v>
      </c>
      <c r="G140" s="19">
        <v>4276.1000000000004</v>
      </c>
      <c r="H140" s="19">
        <v>3977.3</v>
      </c>
      <c r="I140" s="19">
        <v>2400</v>
      </c>
      <c r="J140" s="144">
        <f>438.2-6.3+2930.5-29.656</f>
        <v>3332.7440000000001</v>
      </c>
      <c r="K140" s="19">
        <v>1000</v>
      </c>
      <c r="L140" s="19"/>
      <c r="M140" s="19"/>
      <c r="N140" s="19">
        <f>G140+I140+K140</f>
        <v>7676.1</v>
      </c>
      <c r="O140" s="117">
        <f t="shared" si="5"/>
        <v>7310.0439999999999</v>
      </c>
      <c r="P140" s="37" t="s">
        <v>415</v>
      </c>
      <c r="Q140" s="241"/>
      <c r="R140" s="242"/>
    </row>
    <row r="141" spans="1:18" ht="204.75" customHeight="1">
      <c r="A141" s="125"/>
      <c r="B141" s="306"/>
      <c r="C141" s="51" t="s">
        <v>398</v>
      </c>
      <c r="D141" s="289" t="s">
        <v>216</v>
      </c>
      <c r="E141" s="289" t="s">
        <v>214</v>
      </c>
      <c r="F141" s="304" t="s">
        <v>94</v>
      </c>
      <c r="G141" s="14">
        <v>0</v>
      </c>
      <c r="H141" s="14">
        <v>0</v>
      </c>
      <c r="I141" s="14">
        <v>3790</v>
      </c>
      <c r="J141" s="142">
        <f>2585.692-45.3-0.007</f>
        <v>2540.3849999999998</v>
      </c>
      <c r="K141" s="14">
        <v>600</v>
      </c>
      <c r="L141" s="14"/>
      <c r="M141" s="14"/>
      <c r="N141" s="14">
        <f>G141+I141+K141</f>
        <v>4390</v>
      </c>
      <c r="O141" s="298">
        <f t="shared" si="5"/>
        <v>2540.3849999999998</v>
      </c>
      <c r="P141" s="30" t="s">
        <v>68</v>
      </c>
      <c r="Q141" s="241"/>
      <c r="R141" s="242"/>
    </row>
    <row r="142" spans="1:18" ht="177.75" customHeight="1">
      <c r="A142" s="125"/>
      <c r="B142" s="306"/>
      <c r="C142" s="3" t="s">
        <v>328</v>
      </c>
      <c r="D142" s="4" t="s">
        <v>216</v>
      </c>
      <c r="E142" s="4" t="s">
        <v>214</v>
      </c>
      <c r="F142" s="27" t="s">
        <v>94</v>
      </c>
      <c r="G142" s="5">
        <v>480</v>
      </c>
      <c r="H142" s="5">
        <v>0</v>
      </c>
      <c r="I142" s="5">
        <v>448</v>
      </c>
      <c r="J142" s="5">
        <f>40+120+53.6</f>
        <v>213.6</v>
      </c>
      <c r="K142" s="5">
        <v>448</v>
      </c>
      <c r="L142" s="5"/>
      <c r="M142" s="5"/>
      <c r="N142" s="5">
        <f>G142+I142+K142</f>
        <v>1376</v>
      </c>
      <c r="O142" s="285">
        <f t="shared" si="5"/>
        <v>213.6</v>
      </c>
      <c r="P142" s="42" t="s">
        <v>68</v>
      </c>
      <c r="Q142" s="241"/>
      <c r="R142" s="242"/>
    </row>
    <row r="143" spans="1:18" ht="158.25" customHeight="1">
      <c r="A143" s="125"/>
      <c r="B143" s="306"/>
      <c r="C143" s="3" t="s">
        <v>129</v>
      </c>
      <c r="D143" s="4" t="s">
        <v>216</v>
      </c>
      <c r="E143" s="4" t="s">
        <v>214</v>
      </c>
      <c r="F143" s="27" t="s">
        <v>94</v>
      </c>
      <c r="G143" s="5">
        <v>150</v>
      </c>
      <c r="H143" s="5">
        <v>50</v>
      </c>
      <c r="I143" s="5">
        <v>300</v>
      </c>
      <c r="J143" s="5">
        <v>0</v>
      </c>
      <c r="K143" s="5">
        <v>300</v>
      </c>
      <c r="L143" s="5"/>
      <c r="M143" s="5"/>
      <c r="N143" s="5">
        <f>G143+I143+K143</f>
        <v>750</v>
      </c>
      <c r="O143" s="285">
        <f t="shared" si="5"/>
        <v>50</v>
      </c>
      <c r="P143" s="42" t="s">
        <v>69</v>
      </c>
      <c r="Q143" s="241"/>
      <c r="R143" s="242"/>
    </row>
    <row r="144" spans="1:18" ht="184.5" customHeight="1" thickBot="1">
      <c r="A144" s="115"/>
      <c r="B144" s="34"/>
      <c r="C144" s="45" t="s">
        <v>7</v>
      </c>
      <c r="D144" s="46" t="s">
        <v>216</v>
      </c>
      <c r="E144" s="46" t="s">
        <v>214</v>
      </c>
      <c r="F144" s="47" t="s">
        <v>96</v>
      </c>
      <c r="G144" s="19"/>
      <c r="H144" s="19"/>
      <c r="I144" s="19"/>
      <c r="J144" s="19"/>
      <c r="K144" s="19"/>
      <c r="L144" s="19"/>
      <c r="M144" s="19"/>
      <c r="N144" s="19"/>
      <c r="O144" s="117"/>
      <c r="P144" s="157"/>
      <c r="Q144" s="241"/>
      <c r="R144" s="242"/>
    </row>
    <row r="145" spans="1:18" ht="192.75" customHeight="1">
      <c r="A145" s="125"/>
      <c r="B145" s="291"/>
      <c r="C145" s="51" t="s">
        <v>412</v>
      </c>
      <c r="D145" s="289" t="s">
        <v>216</v>
      </c>
      <c r="E145" s="25" t="s">
        <v>101</v>
      </c>
      <c r="F145" s="304" t="s">
        <v>94</v>
      </c>
      <c r="G145" s="14">
        <v>5000</v>
      </c>
      <c r="H145" s="14">
        <v>2403.5</v>
      </c>
      <c r="I145" s="14">
        <v>7000</v>
      </c>
      <c r="J145" s="14">
        <v>7000</v>
      </c>
      <c r="K145" s="14">
        <v>3000</v>
      </c>
      <c r="L145" s="14"/>
      <c r="M145" s="14"/>
      <c r="N145" s="14">
        <f>G145+I145+K145</f>
        <v>15000</v>
      </c>
      <c r="O145" s="321">
        <f t="shared" si="5"/>
        <v>9403.5</v>
      </c>
      <c r="P145" s="30" t="s">
        <v>70</v>
      </c>
      <c r="Q145" s="241"/>
      <c r="R145" s="242"/>
    </row>
    <row r="146" spans="1:18" ht="105.75" customHeight="1">
      <c r="A146" s="125"/>
      <c r="B146" s="368" t="s">
        <v>402</v>
      </c>
      <c r="C146" s="291" t="s">
        <v>401</v>
      </c>
      <c r="D146" s="289" t="s">
        <v>92</v>
      </c>
      <c r="E146" s="289" t="s">
        <v>214</v>
      </c>
      <c r="F146" s="304" t="s">
        <v>94</v>
      </c>
      <c r="G146" s="14">
        <v>0</v>
      </c>
      <c r="H146" s="14">
        <v>0</v>
      </c>
      <c r="I146" s="14">
        <v>953</v>
      </c>
      <c r="J146" s="142">
        <f>952.528+544.813</f>
        <v>1497.3409999999999</v>
      </c>
      <c r="K146" s="14">
        <v>0</v>
      </c>
      <c r="L146" s="14"/>
      <c r="M146" s="14"/>
      <c r="N146" s="14">
        <f>G146+I146+K146</f>
        <v>953</v>
      </c>
      <c r="O146" s="286">
        <f>H146+J146+M146</f>
        <v>1497.3409999999999</v>
      </c>
      <c r="P146" s="30" t="s">
        <v>286</v>
      </c>
      <c r="Q146" s="241"/>
      <c r="R146" s="242"/>
    </row>
    <row r="147" spans="1:18" ht="161.25" customHeight="1">
      <c r="A147" s="125"/>
      <c r="B147" s="370"/>
      <c r="C147" s="322" t="s">
        <v>413</v>
      </c>
      <c r="D147" s="289" t="s">
        <v>399</v>
      </c>
      <c r="E147" s="289" t="s">
        <v>214</v>
      </c>
      <c r="F147" s="304" t="s">
        <v>94</v>
      </c>
      <c r="G147" s="14">
        <v>0</v>
      </c>
      <c r="H147" s="14">
        <v>0</v>
      </c>
      <c r="I147" s="14">
        <v>0</v>
      </c>
      <c r="J147" s="14">
        <v>34.200000000000003</v>
      </c>
      <c r="K147" s="14">
        <v>0</v>
      </c>
      <c r="L147" s="14"/>
      <c r="M147" s="14"/>
      <c r="N147" s="14">
        <v>0</v>
      </c>
      <c r="O147" s="286">
        <f>H147+J147+M147</f>
        <v>34.200000000000003</v>
      </c>
      <c r="P147" s="30"/>
      <c r="Q147" s="241"/>
      <c r="R147" s="242"/>
    </row>
    <row r="148" spans="1:18" ht="141.75" customHeight="1">
      <c r="A148" s="125"/>
      <c r="B148" s="370"/>
      <c r="C148" s="323" t="s">
        <v>418</v>
      </c>
      <c r="D148" s="324" t="s">
        <v>358</v>
      </c>
      <c r="E148" s="289" t="s">
        <v>214</v>
      </c>
      <c r="F148" s="304" t="s">
        <v>94</v>
      </c>
      <c r="G148" s="14">
        <v>0</v>
      </c>
      <c r="H148" s="14">
        <v>0</v>
      </c>
      <c r="I148" s="14">
        <v>0</v>
      </c>
      <c r="J148" s="14">
        <v>34.5</v>
      </c>
      <c r="K148" s="14">
        <v>0</v>
      </c>
      <c r="L148" s="14"/>
      <c r="M148" s="14"/>
      <c r="N148" s="14">
        <v>0</v>
      </c>
      <c r="O148" s="286">
        <f>H148+J148+M148</f>
        <v>34.5</v>
      </c>
      <c r="P148" s="30"/>
      <c r="Q148" s="241"/>
      <c r="R148" s="242"/>
    </row>
    <row r="149" spans="1:18" ht="147.75" customHeight="1">
      <c r="A149" s="125"/>
      <c r="B149" s="369"/>
      <c r="C149" s="325" t="s">
        <v>419</v>
      </c>
      <c r="D149" s="324" t="s">
        <v>400</v>
      </c>
      <c r="E149" s="289" t="s">
        <v>214</v>
      </c>
      <c r="F149" s="304" t="s">
        <v>94</v>
      </c>
      <c r="G149" s="14">
        <v>0</v>
      </c>
      <c r="H149" s="14">
        <v>0</v>
      </c>
      <c r="I149" s="14">
        <v>0</v>
      </c>
      <c r="J149" s="14">
        <v>34.5</v>
      </c>
      <c r="K149" s="14">
        <v>0</v>
      </c>
      <c r="L149" s="14"/>
      <c r="M149" s="14"/>
      <c r="N149" s="14">
        <v>0</v>
      </c>
      <c r="O149" s="286">
        <f>H149+J149+M149</f>
        <v>34.5</v>
      </c>
      <c r="P149" s="30"/>
      <c r="Q149" s="241"/>
      <c r="R149" s="242"/>
    </row>
    <row r="150" spans="1:18" ht="26.25" customHeight="1">
      <c r="A150" s="125"/>
      <c r="B150" s="326" t="s">
        <v>225</v>
      </c>
      <c r="C150" s="317"/>
      <c r="D150" s="156"/>
      <c r="E150" s="156"/>
      <c r="F150" s="156"/>
      <c r="G150" s="158">
        <f>SUM(G139:G149)</f>
        <v>11660</v>
      </c>
      <c r="H150" s="158">
        <f>SUM(H139:H149)</f>
        <v>7924.3</v>
      </c>
      <c r="I150" s="158">
        <f>SUM(I139:I149)</f>
        <v>15191</v>
      </c>
      <c r="J150" s="279">
        <f>SUM(J139:J149)</f>
        <v>15670.87</v>
      </c>
      <c r="K150" s="158">
        <f>SUM(K139:K146)</f>
        <v>5798</v>
      </c>
      <c r="L150" s="158">
        <f>SUM(L139:L146)</f>
        <v>0</v>
      </c>
      <c r="M150" s="158">
        <f>SUM(M139:M146)</f>
        <v>0</v>
      </c>
      <c r="N150" s="158">
        <f>SUM(N139:N146)</f>
        <v>32649</v>
      </c>
      <c r="O150" s="158">
        <f>SUM(O139:O149)</f>
        <v>23595.170000000002</v>
      </c>
      <c r="P150" s="159"/>
      <c r="Q150" s="241"/>
      <c r="R150" s="242"/>
    </row>
    <row r="151" spans="1:18" ht="78.75" customHeight="1">
      <c r="A151" s="125"/>
      <c r="B151" s="290" t="s">
        <v>8</v>
      </c>
      <c r="C151" s="3" t="s">
        <v>409</v>
      </c>
      <c r="D151" s="4" t="s">
        <v>216</v>
      </c>
      <c r="E151" s="4" t="s">
        <v>214</v>
      </c>
      <c r="F151" s="27" t="s">
        <v>94</v>
      </c>
      <c r="G151" s="5">
        <v>1164.4000000000001</v>
      </c>
      <c r="H151" s="5">
        <v>0</v>
      </c>
      <c r="I151" s="5">
        <v>5000</v>
      </c>
      <c r="J151" s="5">
        <v>0</v>
      </c>
      <c r="K151" s="5">
        <v>5000</v>
      </c>
      <c r="L151" s="5"/>
      <c r="M151" s="5"/>
      <c r="N151" s="5">
        <f t="shared" ref="N151:N159" si="9">G151+I151+K151</f>
        <v>11164.4</v>
      </c>
      <c r="O151" s="285">
        <f t="shared" si="5"/>
        <v>0</v>
      </c>
      <c r="P151" s="42" t="s">
        <v>71</v>
      </c>
      <c r="Q151" s="241"/>
      <c r="R151" s="242"/>
    </row>
    <row r="152" spans="1:18" ht="87" customHeight="1">
      <c r="A152" s="125"/>
      <c r="B152" s="306"/>
      <c r="C152" s="32" t="s">
        <v>410</v>
      </c>
      <c r="D152" s="4" t="s">
        <v>216</v>
      </c>
      <c r="E152" s="4" t="s">
        <v>214</v>
      </c>
      <c r="F152" s="27" t="s">
        <v>94</v>
      </c>
      <c r="G152" s="5">
        <v>50</v>
      </c>
      <c r="H152" s="5">
        <v>29.5</v>
      </c>
      <c r="I152" s="5">
        <v>50</v>
      </c>
      <c r="J152" s="5">
        <v>38</v>
      </c>
      <c r="K152" s="5">
        <v>50</v>
      </c>
      <c r="L152" s="5"/>
      <c r="M152" s="5"/>
      <c r="N152" s="5">
        <f t="shared" si="9"/>
        <v>150</v>
      </c>
      <c r="O152" s="108">
        <f t="shared" si="5"/>
        <v>67.5</v>
      </c>
      <c r="P152" s="42" t="s">
        <v>71</v>
      </c>
      <c r="Q152" s="241"/>
      <c r="R152" s="242"/>
    </row>
    <row r="153" spans="1:18" ht="142.5" customHeight="1" thickBot="1">
      <c r="A153" s="115"/>
      <c r="B153" s="34"/>
      <c r="C153" s="45" t="s">
        <v>411</v>
      </c>
      <c r="D153" s="46" t="s">
        <v>216</v>
      </c>
      <c r="E153" s="46" t="s">
        <v>214</v>
      </c>
      <c r="F153" s="47" t="s">
        <v>94</v>
      </c>
      <c r="G153" s="19">
        <v>1280.5</v>
      </c>
      <c r="H153" s="19">
        <v>1216.2</v>
      </c>
      <c r="I153" s="19">
        <v>5000</v>
      </c>
      <c r="J153" s="19">
        <f>120+110+60+100+278+110+210</f>
        <v>988</v>
      </c>
      <c r="K153" s="19">
        <v>5000</v>
      </c>
      <c r="L153" s="19"/>
      <c r="M153" s="19"/>
      <c r="N153" s="19">
        <f t="shared" si="9"/>
        <v>11280.5</v>
      </c>
      <c r="O153" s="117">
        <f t="shared" si="5"/>
        <v>2204.1999999999998</v>
      </c>
      <c r="P153" s="37" t="s">
        <v>71</v>
      </c>
      <c r="Q153" s="241"/>
      <c r="R153" s="242"/>
    </row>
    <row r="154" spans="1:18" ht="364.5" customHeight="1">
      <c r="A154" s="125"/>
      <c r="B154" s="306"/>
      <c r="C154" s="51" t="s">
        <v>149</v>
      </c>
      <c r="D154" s="289" t="s">
        <v>216</v>
      </c>
      <c r="E154" s="289" t="s">
        <v>214</v>
      </c>
      <c r="F154" s="304" t="s">
        <v>94</v>
      </c>
      <c r="G154" s="14">
        <v>1000</v>
      </c>
      <c r="H154" s="14">
        <v>397.5</v>
      </c>
      <c r="I154" s="14">
        <v>1000</v>
      </c>
      <c r="J154" s="14">
        <f>440+230</f>
        <v>670</v>
      </c>
      <c r="K154" s="14">
        <v>1000</v>
      </c>
      <c r="L154" s="14"/>
      <c r="M154" s="14"/>
      <c r="N154" s="14">
        <f t="shared" si="9"/>
        <v>3000</v>
      </c>
      <c r="O154" s="298">
        <f t="shared" si="5"/>
        <v>1067.5</v>
      </c>
      <c r="P154" s="30" t="s">
        <v>71</v>
      </c>
      <c r="Q154" s="241"/>
      <c r="R154" s="242"/>
    </row>
    <row r="155" spans="1:18" ht="165.75" customHeight="1">
      <c r="A155" s="125"/>
      <c r="B155" s="306"/>
      <c r="C155" s="3" t="s">
        <v>138</v>
      </c>
      <c r="D155" s="4" t="s">
        <v>216</v>
      </c>
      <c r="E155" s="4" t="s">
        <v>214</v>
      </c>
      <c r="F155" s="27" t="s">
        <v>94</v>
      </c>
      <c r="G155" s="5">
        <v>800</v>
      </c>
      <c r="H155" s="5">
        <v>0</v>
      </c>
      <c r="I155" s="5">
        <v>800</v>
      </c>
      <c r="J155" s="5">
        <v>0</v>
      </c>
      <c r="K155" s="5">
        <v>800</v>
      </c>
      <c r="L155" s="5"/>
      <c r="M155" s="5"/>
      <c r="N155" s="5">
        <f t="shared" si="9"/>
        <v>2400</v>
      </c>
      <c r="O155" s="285">
        <f t="shared" si="5"/>
        <v>0</v>
      </c>
      <c r="P155" s="153"/>
      <c r="Q155" s="241"/>
      <c r="R155" s="242"/>
    </row>
    <row r="156" spans="1:18" ht="163.5" customHeight="1">
      <c r="A156" s="125"/>
      <c r="B156" s="306"/>
      <c r="C156" s="3" t="s">
        <v>9</v>
      </c>
      <c r="D156" s="4" t="s">
        <v>216</v>
      </c>
      <c r="E156" s="4" t="s">
        <v>214</v>
      </c>
      <c r="F156" s="27" t="s">
        <v>94</v>
      </c>
      <c r="G156" s="5">
        <v>133.19999999999999</v>
      </c>
      <c r="H156" s="5">
        <v>303.5</v>
      </c>
      <c r="I156" s="5">
        <v>133.19999999999999</v>
      </c>
      <c r="J156" s="5">
        <f>115.6</f>
        <v>115.6</v>
      </c>
      <c r="K156" s="5">
        <v>190.4</v>
      </c>
      <c r="L156" s="5"/>
      <c r="M156" s="5"/>
      <c r="N156" s="5">
        <f t="shared" si="9"/>
        <v>456.79999999999995</v>
      </c>
      <c r="O156" s="285">
        <f t="shared" si="5"/>
        <v>419.1</v>
      </c>
      <c r="P156" s="42" t="s">
        <v>186</v>
      </c>
      <c r="Q156" s="241"/>
      <c r="R156" s="242"/>
    </row>
    <row r="157" spans="1:18" ht="97.5" customHeight="1">
      <c r="A157" s="125"/>
      <c r="B157" s="306"/>
      <c r="C157" s="3" t="s">
        <v>123</v>
      </c>
      <c r="D157" s="4" t="s">
        <v>216</v>
      </c>
      <c r="E157" s="4" t="s">
        <v>214</v>
      </c>
      <c r="F157" s="114" t="s">
        <v>94</v>
      </c>
      <c r="G157" s="5">
        <v>150</v>
      </c>
      <c r="H157" s="5">
        <v>150</v>
      </c>
      <c r="I157" s="5">
        <v>333</v>
      </c>
      <c r="J157" s="5">
        <f>104.4+88.6+73.8+9.3+13.4+0.6+1.5+0.6</f>
        <v>292.20000000000005</v>
      </c>
      <c r="K157" s="5">
        <v>150</v>
      </c>
      <c r="L157" s="5"/>
      <c r="M157" s="5"/>
      <c r="N157" s="5">
        <f t="shared" si="9"/>
        <v>633</v>
      </c>
      <c r="O157" s="285">
        <f t="shared" si="5"/>
        <v>442.20000000000005</v>
      </c>
      <c r="P157" s="42" t="s">
        <v>187</v>
      </c>
      <c r="Q157" s="241"/>
      <c r="R157" s="242"/>
    </row>
    <row r="158" spans="1:18" ht="126" customHeight="1" thickBot="1">
      <c r="A158" s="115"/>
      <c r="B158" s="34"/>
      <c r="C158" s="50" t="s">
        <v>124</v>
      </c>
      <c r="D158" s="46" t="s">
        <v>216</v>
      </c>
      <c r="E158" s="46" t="s">
        <v>214</v>
      </c>
      <c r="F158" s="47" t="s">
        <v>94</v>
      </c>
      <c r="G158" s="19">
        <v>140</v>
      </c>
      <c r="H158" s="19">
        <v>26.7</v>
      </c>
      <c r="I158" s="19">
        <v>140</v>
      </c>
      <c r="J158" s="19">
        <f>61.1+67.6+2+4.2</f>
        <v>134.89999999999998</v>
      </c>
      <c r="K158" s="19">
        <v>140</v>
      </c>
      <c r="L158" s="19"/>
      <c r="M158" s="19"/>
      <c r="N158" s="19">
        <f t="shared" si="9"/>
        <v>420</v>
      </c>
      <c r="O158" s="117">
        <f t="shared" si="5"/>
        <v>161.59999999999997</v>
      </c>
      <c r="P158" s="37" t="s">
        <v>187</v>
      </c>
      <c r="Q158" s="241"/>
      <c r="R158" s="242"/>
    </row>
    <row r="159" spans="1:18" ht="316.5" customHeight="1">
      <c r="A159" s="125"/>
      <c r="B159" s="291"/>
      <c r="C159" s="291" t="s">
        <v>287</v>
      </c>
      <c r="D159" s="82" t="s">
        <v>216</v>
      </c>
      <c r="E159" s="82" t="s">
        <v>214</v>
      </c>
      <c r="F159" s="133" t="s">
        <v>94</v>
      </c>
      <c r="G159" s="14">
        <v>360</v>
      </c>
      <c r="H159" s="14">
        <v>313</v>
      </c>
      <c r="I159" s="14">
        <v>150</v>
      </c>
      <c r="J159" s="14">
        <f>6.5</f>
        <v>6.5</v>
      </c>
      <c r="K159" s="14">
        <v>0</v>
      </c>
      <c r="L159" s="14"/>
      <c r="M159" s="14"/>
      <c r="N159" s="14">
        <f t="shared" si="9"/>
        <v>510</v>
      </c>
      <c r="O159" s="298">
        <f>H159+J159+M159</f>
        <v>319.5</v>
      </c>
      <c r="P159" s="30" t="s">
        <v>187</v>
      </c>
      <c r="Q159" s="241"/>
      <c r="R159" s="242"/>
    </row>
    <row r="160" spans="1:18" ht="24.75" customHeight="1">
      <c r="A160" s="59"/>
      <c r="B160" s="160" t="s">
        <v>225</v>
      </c>
      <c r="C160" s="161"/>
      <c r="D160" s="156"/>
      <c r="E160" s="162"/>
      <c r="F160" s="162"/>
      <c r="G160" s="163">
        <f t="shared" ref="G160:L160" si="10">SUM(G151:G159)</f>
        <v>5078.0999999999995</v>
      </c>
      <c r="H160" s="163">
        <f t="shared" si="10"/>
        <v>2436.3999999999996</v>
      </c>
      <c r="I160" s="163">
        <f t="shared" si="10"/>
        <v>12606.2</v>
      </c>
      <c r="J160" s="163">
        <f t="shared" si="10"/>
        <v>2245.2000000000003</v>
      </c>
      <c r="K160" s="163">
        <f t="shared" si="10"/>
        <v>12330.4</v>
      </c>
      <c r="L160" s="163">
        <f t="shared" si="10"/>
        <v>0</v>
      </c>
      <c r="M160" s="163"/>
      <c r="N160" s="163">
        <f>SUM(N151:N159)</f>
        <v>30014.7</v>
      </c>
      <c r="O160" s="158">
        <f>SUM(O151:O159)</f>
        <v>4681.6000000000004</v>
      </c>
      <c r="P160" s="159"/>
      <c r="Q160" s="241"/>
      <c r="R160" s="242"/>
    </row>
    <row r="161" spans="1:18" ht="110.25" customHeight="1">
      <c r="A161" s="164"/>
      <c r="B161" s="338" t="s">
        <v>10</v>
      </c>
      <c r="C161" s="165" t="s">
        <v>11</v>
      </c>
      <c r="D161" s="166" t="s">
        <v>216</v>
      </c>
      <c r="E161" s="167" t="s">
        <v>214</v>
      </c>
      <c r="F161" s="375" t="s">
        <v>99</v>
      </c>
      <c r="G161" s="168">
        <v>1020</v>
      </c>
      <c r="H161" s="168">
        <v>1020</v>
      </c>
      <c r="I161" s="168">
        <v>1020</v>
      </c>
      <c r="J161" s="168">
        <f>625.5+233.4+432.7</f>
        <v>1291.5999999999999</v>
      </c>
      <c r="K161" s="168">
        <v>1020</v>
      </c>
      <c r="L161" s="169"/>
      <c r="M161" s="169"/>
      <c r="N161" s="168">
        <f>K161+I161+G161</f>
        <v>3060</v>
      </c>
      <c r="O161" s="170">
        <v>1020</v>
      </c>
      <c r="P161" s="335" t="s">
        <v>72</v>
      </c>
      <c r="Q161" s="241"/>
      <c r="R161" s="242"/>
    </row>
    <row r="162" spans="1:18" ht="56.25" customHeight="1">
      <c r="A162" s="125"/>
      <c r="B162" s="359"/>
      <c r="C162" s="171" t="s">
        <v>221</v>
      </c>
      <c r="D162" s="310"/>
      <c r="E162" s="292"/>
      <c r="F162" s="351"/>
      <c r="G162" s="172"/>
      <c r="H162" s="172"/>
      <c r="I162" s="172"/>
      <c r="J162" s="172"/>
      <c r="K162" s="172"/>
      <c r="L162" s="288"/>
      <c r="M162" s="288"/>
      <c r="N162" s="172"/>
      <c r="O162" s="173"/>
      <c r="P162" s="365"/>
      <c r="Q162" s="241"/>
      <c r="R162" s="242"/>
    </row>
    <row r="163" spans="1:18" ht="27" customHeight="1">
      <c r="A163" s="125"/>
      <c r="B163" s="359"/>
      <c r="C163" s="174" t="s">
        <v>152</v>
      </c>
      <c r="D163" s="310"/>
      <c r="E163" s="292"/>
      <c r="F163" s="351"/>
      <c r="G163" s="172"/>
      <c r="H163" s="172"/>
      <c r="I163" s="172"/>
      <c r="J163" s="172"/>
      <c r="K163" s="172"/>
      <c r="L163" s="288"/>
      <c r="M163" s="288"/>
      <c r="N163" s="172"/>
      <c r="O163" s="173"/>
      <c r="P163" s="365"/>
      <c r="Q163" s="241"/>
      <c r="R163" s="242"/>
    </row>
    <row r="164" spans="1:18" ht="54.75" customHeight="1">
      <c r="A164" s="125"/>
      <c r="B164" s="359"/>
      <c r="C164" s="174" t="s">
        <v>153</v>
      </c>
      <c r="D164" s="310"/>
      <c r="E164" s="292"/>
      <c r="F164" s="301"/>
      <c r="G164" s="172"/>
      <c r="H164" s="172"/>
      <c r="I164" s="172"/>
      <c r="J164" s="172"/>
      <c r="K164" s="172"/>
      <c r="L164" s="288"/>
      <c r="M164" s="288"/>
      <c r="N164" s="172"/>
      <c r="O164" s="173"/>
      <c r="P164" s="365"/>
      <c r="Q164" s="241"/>
      <c r="R164" s="242"/>
    </row>
    <row r="165" spans="1:18" ht="176.25" customHeight="1" thickBot="1">
      <c r="A165" s="115"/>
      <c r="B165" s="374"/>
      <c r="C165" s="175" t="s">
        <v>154</v>
      </c>
      <c r="D165" s="176"/>
      <c r="E165" s="303"/>
      <c r="F165" s="307"/>
      <c r="G165" s="177"/>
      <c r="H165" s="177"/>
      <c r="I165" s="177"/>
      <c r="J165" s="177"/>
      <c r="K165" s="177"/>
      <c r="L165" s="178"/>
      <c r="M165" s="178"/>
      <c r="N165" s="177"/>
      <c r="O165" s="179"/>
      <c r="P165" s="421"/>
      <c r="Q165" s="241"/>
      <c r="R165" s="242"/>
    </row>
    <row r="166" spans="1:18" ht="356.25" customHeight="1">
      <c r="A166" s="125"/>
      <c r="B166" s="22"/>
      <c r="C166" s="174" t="s">
        <v>155</v>
      </c>
      <c r="D166" s="310"/>
      <c r="E166" s="292"/>
      <c r="F166" s="301"/>
      <c r="G166" s="172"/>
      <c r="H166" s="172"/>
      <c r="I166" s="172"/>
      <c r="J166" s="172"/>
      <c r="K166" s="172"/>
      <c r="L166" s="288"/>
      <c r="M166" s="288"/>
      <c r="N166" s="172"/>
      <c r="O166" s="173"/>
      <c r="P166" s="180"/>
      <c r="Q166" s="241"/>
      <c r="R166" s="242"/>
    </row>
    <row r="167" spans="1:18" ht="206.25" customHeight="1">
      <c r="A167" s="125"/>
      <c r="B167" s="22"/>
      <c r="C167" s="174" t="s">
        <v>156</v>
      </c>
      <c r="D167" s="310"/>
      <c r="E167" s="292"/>
      <c r="F167" s="301"/>
      <c r="G167" s="172"/>
      <c r="H167" s="181"/>
      <c r="I167" s="172"/>
      <c r="J167" s="172"/>
      <c r="K167" s="172"/>
      <c r="L167" s="67"/>
      <c r="M167" s="288"/>
      <c r="N167" s="172"/>
      <c r="O167" s="173"/>
      <c r="P167" s="180"/>
      <c r="Q167" s="241"/>
      <c r="R167" s="242"/>
    </row>
    <row r="168" spans="1:18" ht="71.25" customHeight="1">
      <c r="A168" s="296"/>
      <c r="B168" s="66"/>
      <c r="C168" s="182" t="s">
        <v>157</v>
      </c>
      <c r="D168" s="292"/>
      <c r="E168" s="292"/>
      <c r="F168" s="301"/>
      <c r="G168" s="172"/>
      <c r="H168" s="181"/>
      <c r="I168" s="172"/>
      <c r="J168" s="172"/>
      <c r="K168" s="172"/>
      <c r="L168" s="183"/>
      <c r="M168" s="67"/>
      <c r="N168" s="172"/>
      <c r="O168" s="172"/>
      <c r="P168" s="180"/>
      <c r="Q168" s="241"/>
      <c r="R168" s="242"/>
    </row>
    <row r="169" spans="1:18" ht="40.5" customHeight="1">
      <c r="A169" s="296"/>
      <c r="B169" s="184"/>
      <c r="C169" s="174" t="s">
        <v>158</v>
      </c>
      <c r="D169" s="310"/>
      <c r="E169" s="292"/>
      <c r="F169" s="301"/>
      <c r="G169" s="172"/>
      <c r="H169" s="181"/>
      <c r="I169" s="172"/>
      <c r="J169" s="172"/>
      <c r="K169" s="172"/>
      <c r="L169" s="67"/>
      <c r="M169" s="288"/>
      <c r="N169" s="172"/>
      <c r="O169" s="173"/>
      <c r="P169" s="180"/>
      <c r="Q169" s="241"/>
      <c r="R169" s="242"/>
    </row>
    <row r="170" spans="1:18" ht="40.5" customHeight="1">
      <c r="A170" s="296"/>
      <c r="B170" s="184"/>
      <c r="C170" s="174" t="s">
        <v>159</v>
      </c>
      <c r="D170" s="310"/>
      <c r="E170" s="292"/>
      <c r="F170" s="301"/>
      <c r="G170" s="172"/>
      <c r="H170" s="181"/>
      <c r="I170" s="172"/>
      <c r="J170" s="172"/>
      <c r="K170" s="172"/>
      <c r="L170" s="288"/>
      <c r="M170" s="288"/>
      <c r="N170" s="172"/>
      <c r="O170" s="173"/>
      <c r="P170" s="180"/>
      <c r="Q170" s="241"/>
      <c r="R170" s="242"/>
    </row>
    <row r="171" spans="1:18" ht="52.5" customHeight="1">
      <c r="A171" s="125"/>
      <c r="B171" s="22"/>
      <c r="C171" s="174" t="s">
        <v>160</v>
      </c>
      <c r="D171" s="310"/>
      <c r="E171" s="292"/>
      <c r="F171" s="301"/>
      <c r="G171" s="181"/>
      <c r="H171" s="172"/>
      <c r="I171" s="172"/>
      <c r="J171" s="172"/>
      <c r="K171" s="172"/>
      <c r="L171" s="288"/>
      <c r="M171" s="288"/>
      <c r="N171" s="172"/>
      <c r="O171" s="173"/>
      <c r="P171" s="180"/>
      <c r="Q171" s="241"/>
      <c r="R171" s="242"/>
    </row>
    <row r="172" spans="1:18" ht="56.25" customHeight="1">
      <c r="A172" s="125"/>
      <c r="B172" s="22"/>
      <c r="C172" s="174" t="s">
        <v>161</v>
      </c>
      <c r="D172" s="310"/>
      <c r="E172" s="292"/>
      <c r="F172" s="301"/>
      <c r="G172" s="181"/>
      <c r="H172" s="172"/>
      <c r="I172" s="172"/>
      <c r="J172" s="172"/>
      <c r="K172" s="172"/>
      <c r="L172" s="288"/>
      <c r="M172" s="288"/>
      <c r="N172" s="172"/>
      <c r="O172" s="173"/>
      <c r="P172" s="180"/>
      <c r="Q172" s="241"/>
      <c r="R172" s="242"/>
    </row>
    <row r="173" spans="1:18" ht="161.25" customHeight="1" thickBot="1">
      <c r="A173" s="115"/>
      <c r="B173" s="18"/>
      <c r="C173" s="175" t="s">
        <v>162</v>
      </c>
      <c r="D173" s="176"/>
      <c r="E173" s="303"/>
      <c r="F173" s="307"/>
      <c r="G173" s="177"/>
      <c r="H173" s="177"/>
      <c r="I173" s="177"/>
      <c r="J173" s="177"/>
      <c r="K173" s="177"/>
      <c r="L173" s="178"/>
      <c r="M173" s="178"/>
      <c r="N173" s="177"/>
      <c r="O173" s="179"/>
      <c r="P173" s="185"/>
      <c r="Q173" s="241"/>
      <c r="R173" s="242"/>
    </row>
    <row r="174" spans="1:18" ht="65.25" customHeight="1">
      <c r="A174" s="125"/>
      <c r="B174" s="22"/>
      <c r="C174" s="186" t="s">
        <v>222</v>
      </c>
      <c r="D174" s="310"/>
      <c r="E174" s="292"/>
      <c r="F174" s="301"/>
      <c r="G174" s="172"/>
      <c r="H174" s="172"/>
      <c r="I174" s="172"/>
      <c r="J174" s="172"/>
      <c r="K174" s="172"/>
      <c r="L174" s="288"/>
      <c r="M174" s="288"/>
      <c r="N174" s="172"/>
      <c r="O174" s="173"/>
      <c r="P174" s="180"/>
      <c r="Q174" s="241"/>
      <c r="R174" s="242"/>
    </row>
    <row r="175" spans="1:18" ht="255.75" customHeight="1">
      <c r="A175" s="125"/>
      <c r="B175" s="187"/>
      <c r="C175" s="182" t="s">
        <v>163</v>
      </c>
      <c r="D175" s="310"/>
      <c r="E175" s="292"/>
      <c r="F175" s="301"/>
      <c r="G175" s="172"/>
      <c r="H175" s="172"/>
      <c r="I175" s="172"/>
      <c r="J175" s="172"/>
      <c r="K175" s="172"/>
      <c r="L175" s="288"/>
      <c r="M175" s="288"/>
      <c r="N175" s="172"/>
      <c r="O175" s="173"/>
      <c r="P175" s="180"/>
      <c r="Q175" s="241"/>
      <c r="R175" s="242"/>
    </row>
    <row r="176" spans="1:18" ht="84.75" customHeight="1">
      <c r="A176" s="125"/>
      <c r="B176" s="187"/>
      <c r="C176" s="182" t="s">
        <v>164</v>
      </c>
      <c r="D176" s="310"/>
      <c r="E176" s="292"/>
      <c r="F176" s="301"/>
      <c r="G176" s="172"/>
      <c r="H176" s="172"/>
      <c r="I176" s="172"/>
      <c r="J176" s="172"/>
      <c r="K176" s="172"/>
      <c r="L176" s="288"/>
      <c r="M176" s="288"/>
      <c r="N176" s="172"/>
      <c r="O176" s="173"/>
      <c r="P176" s="180"/>
      <c r="Q176" s="241"/>
      <c r="R176" s="242"/>
    </row>
    <row r="177" spans="1:18" ht="59.25" customHeight="1">
      <c r="A177" s="125"/>
      <c r="B177" s="187"/>
      <c r="C177" s="182" t="s">
        <v>165</v>
      </c>
      <c r="D177" s="310"/>
      <c r="E177" s="292"/>
      <c r="F177" s="301"/>
      <c r="G177" s="172"/>
      <c r="H177" s="172"/>
      <c r="I177" s="172"/>
      <c r="J177" s="172"/>
      <c r="K177" s="172"/>
      <c r="L177" s="288"/>
      <c r="M177" s="288"/>
      <c r="N177" s="172"/>
      <c r="O177" s="173"/>
      <c r="P177" s="180"/>
      <c r="Q177" s="241"/>
      <c r="R177" s="242"/>
    </row>
    <row r="178" spans="1:18" ht="69.75" customHeight="1">
      <c r="A178" s="125"/>
      <c r="B178" s="187"/>
      <c r="C178" s="188" t="s">
        <v>223</v>
      </c>
      <c r="D178" s="189"/>
      <c r="E178" s="82"/>
      <c r="F178" s="289"/>
      <c r="G178" s="190"/>
      <c r="H178" s="190"/>
      <c r="I178" s="190"/>
      <c r="J178" s="190"/>
      <c r="K178" s="190"/>
      <c r="L178" s="72"/>
      <c r="M178" s="72"/>
      <c r="N178" s="190"/>
      <c r="O178" s="191"/>
      <c r="P178" s="192"/>
      <c r="Q178" s="241"/>
      <c r="R178" s="242"/>
    </row>
    <row r="179" spans="1:18" ht="135.75" customHeight="1">
      <c r="A179" s="125"/>
      <c r="B179" s="22"/>
      <c r="C179" s="2" t="s">
        <v>12</v>
      </c>
      <c r="D179" s="4" t="s">
        <v>216</v>
      </c>
      <c r="E179" s="4" t="s">
        <v>214</v>
      </c>
      <c r="F179" s="27" t="s">
        <v>94</v>
      </c>
      <c r="G179" s="286">
        <v>19</v>
      </c>
      <c r="H179" s="286">
        <v>0</v>
      </c>
      <c r="I179" s="286">
        <v>19</v>
      </c>
      <c r="J179" s="286">
        <v>0</v>
      </c>
      <c r="K179" s="108">
        <v>19</v>
      </c>
      <c r="L179" s="314"/>
      <c r="M179" s="314"/>
      <c r="N179" s="286">
        <f>G179+I179+K179</f>
        <v>57</v>
      </c>
      <c r="O179" s="285">
        <f>H179+J179+M179</f>
        <v>0</v>
      </c>
      <c r="P179" s="42" t="s">
        <v>73</v>
      </c>
      <c r="Q179" s="241"/>
      <c r="R179" s="242"/>
    </row>
    <row r="180" spans="1:18" ht="174.75" customHeight="1">
      <c r="A180" s="125"/>
      <c r="B180" s="22"/>
      <c r="C180" s="96" t="s">
        <v>132</v>
      </c>
      <c r="D180" s="4" t="s">
        <v>216</v>
      </c>
      <c r="E180" s="4" t="s">
        <v>214</v>
      </c>
      <c r="F180" s="27" t="s">
        <v>94</v>
      </c>
      <c r="G180" s="286">
        <v>5</v>
      </c>
      <c r="H180" s="286">
        <v>0</v>
      </c>
      <c r="I180" s="286">
        <v>5</v>
      </c>
      <c r="J180" s="286">
        <v>0</v>
      </c>
      <c r="K180" s="108">
        <v>5</v>
      </c>
      <c r="L180" s="314"/>
      <c r="M180" s="314"/>
      <c r="N180" s="286">
        <f>G180+I180+K180</f>
        <v>15</v>
      </c>
      <c r="O180" s="285">
        <f>H180+J180+M180</f>
        <v>0</v>
      </c>
      <c r="P180" s="42" t="s">
        <v>180</v>
      </c>
      <c r="Q180" s="241"/>
      <c r="R180" s="242"/>
    </row>
    <row r="181" spans="1:18" ht="119.25" customHeight="1">
      <c r="A181" s="125"/>
      <c r="B181" s="155"/>
      <c r="C181" s="9" t="s">
        <v>13</v>
      </c>
      <c r="D181" s="4" t="s">
        <v>216</v>
      </c>
      <c r="E181" s="4" t="s">
        <v>214</v>
      </c>
      <c r="F181" s="27" t="s">
        <v>94</v>
      </c>
      <c r="G181" s="108">
        <v>306</v>
      </c>
      <c r="H181" s="108">
        <v>250</v>
      </c>
      <c r="I181" s="108">
        <v>345</v>
      </c>
      <c r="J181" s="108">
        <f>250+125</f>
        <v>375</v>
      </c>
      <c r="K181" s="108">
        <v>380</v>
      </c>
      <c r="L181" s="1"/>
      <c r="M181" s="314"/>
      <c r="N181" s="286">
        <f>G181+I181+K181</f>
        <v>1031</v>
      </c>
      <c r="O181" s="285">
        <f>H181+J181+M181</f>
        <v>625</v>
      </c>
      <c r="P181" s="42" t="s">
        <v>74</v>
      </c>
      <c r="Q181" s="241"/>
      <c r="R181" s="242"/>
    </row>
    <row r="182" spans="1:18" ht="25.5" customHeight="1" thickBot="1">
      <c r="A182" s="193"/>
      <c r="B182" s="194" t="s">
        <v>225</v>
      </c>
      <c r="C182" s="63"/>
      <c r="D182" s="195"/>
      <c r="E182" s="64"/>
      <c r="F182" s="196"/>
      <c r="G182" s="65">
        <f>SUM(G161:G181)</f>
        <v>1350</v>
      </c>
      <c r="H182" s="65">
        <f>SUM(H161:H181)</f>
        <v>1270</v>
      </c>
      <c r="I182" s="65">
        <f>SUM(I161:I181)</f>
        <v>1389</v>
      </c>
      <c r="J182" s="65">
        <f>SUM(J161:J181)</f>
        <v>1666.6</v>
      </c>
      <c r="K182" s="65">
        <f>SUM(K161:K181)</f>
        <v>1424</v>
      </c>
      <c r="L182" s="197"/>
      <c r="M182" s="197"/>
      <c r="N182" s="65">
        <f>SUM(N161:N181)</f>
        <v>4163</v>
      </c>
      <c r="O182" s="65">
        <f>SUM(O161:O181)</f>
        <v>1645</v>
      </c>
      <c r="P182" s="198"/>
      <c r="Q182" s="241"/>
      <c r="R182" s="242"/>
    </row>
    <row r="183" spans="1:18" ht="25.5" customHeight="1">
      <c r="A183" s="199"/>
      <c r="B183" s="371" t="s">
        <v>14</v>
      </c>
      <c r="C183" s="372"/>
      <c r="D183" s="372"/>
      <c r="E183" s="372"/>
      <c r="F183" s="372"/>
      <c r="G183" s="372"/>
      <c r="H183" s="372"/>
      <c r="I183" s="372"/>
      <c r="J183" s="372"/>
      <c r="K183" s="372"/>
      <c r="L183" s="372"/>
      <c r="M183" s="372"/>
      <c r="N183" s="372"/>
      <c r="O183" s="372"/>
      <c r="P183" s="373"/>
      <c r="Q183" s="241"/>
      <c r="R183" s="242"/>
    </row>
    <row r="184" spans="1:18" ht="99.75" customHeight="1">
      <c r="A184" s="200">
        <v>3</v>
      </c>
      <c r="B184" s="368" t="s">
        <v>15</v>
      </c>
      <c r="C184" s="88" t="s">
        <v>403</v>
      </c>
      <c r="D184" s="61" t="s">
        <v>216</v>
      </c>
      <c r="E184" s="4" t="s">
        <v>214</v>
      </c>
      <c r="F184" s="27" t="s">
        <v>94</v>
      </c>
      <c r="G184" s="108">
        <v>100</v>
      </c>
      <c r="H184" s="108">
        <v>50</v>
      </c>
      <c r="I184" s="108">
        <v>100</v>
      </c>
      <c r="J184" s="298">
        <v>0</v>
      </c>
      <c r="K184" s="108">
        <v>100</v>
      </c>
      <c r="L184" s="108"/>
      <c r="M184" s="108"/>
      <c r="N184" s="108">
        <f>G184+I184+K184</f>
        <v>300</v>
      </c>
      <c r="O184" s="285">
        <f t="shared" ref="O184:O250" si="11">H184+J184+M184</f>
        <v>50</v>
      </c>
      <c r="P184" s="105" t="s">
        <v>336</v>
      </c>
      <c r="Q184" s="241"/>
      <c r="R184" s="242"/>
    </row>
    <row r="185" spans="1:18" ht="194.25" customHeight="1">
      <c r="A185" s="103"/>
      <c r="B185" s="370"/>
      <c r="C185" s="106" t="s">
        <v>359</v>
      </c>
      <c r="D185" s="61" t="s">
        <v>358</v>
      </c>
      <c r="E185" s="4" t="s">
        <v>214</v>
      </c>
      <c r="F185" s="27" t="s">
        <v>94</v>
      </c>
      <c r="G185" s="108">
        <v>0</v>
      </c>
      <c r="H185" s="108">
        <v>0</v>
      </c>
      <c r="I185" s="108">
        <v>0</v>
      </c>
      <c r="J185" s="108">
        <v>74</v>
      </c>
      <c r="K185" s="108">
        <v>0</v>
      </c>
      <c r="L185" s="108"/>
      <c r="M185" s="108"/>
      <c r="N185" s="108">
        <f>G185+I185+K185</f>
        <v>0</v>
      </c>
      <c r="O185" s="285">
        <f t="shared" si="11"/>
        <v>74</v>
      </c>
      <c r="P185" s="105" t="s">
        <v>360</v>
      </c>
      <c r="Q185" s="241"/>
      <c r="R185" s="242"/>
    </row>
    <row r="186" spans="1:18" ht="142.5" customHeight="1">
      <c r="A186" s="60"/>
      <c r="B186" s="370"/>
      <c r="C186" s="8" t="s">
        <v>337</v>
      </c>
      <c r="D186" s="61" t="s">
        <v>216</v>
      </c>
      <c r="E186" s="4" t="s">
        <v>214</v>
      </c>
      <c r="F186" s="27" t="s">
        <v>94</v>
      </c>
      <c r="G186" s="108">
        <v>28.9</v>
      </c>
      <c r="H186" s="108">
        <v>58.2</v>
      </c>
      <c r="I186" s="108">
        <v>28.9</v>
      </c>
      <c r="J186" s="108">
        <v>30</v>
      </c>
      <c r="K186" s="108">
        <v>28.9</v>
      </c>
      <c r="L186" s="108"/>
      <c r="M186" s="108"/>
      <c r="N186" s="108">
        <f>G186+I186+K186</f>
        <v>86.699999999999989</v>
      </c>
      <c r="O186" s="285">
        <f t="shared" si="11"/>
        <v>88.2</v>
      </c>
      <c r="P186" s="42" t="s">
        <v>75</v>
      </c>
      <c r="Q186" s="241"/>
      <c r="R186" s="242"/>
    </row>
    <row r="187" spans="1:18" ht="147" customHeight="1">
      <c r="A187" s="60"/>
      <c r="B187" s="370"/>
      <c r="C187" s="25" t="s">
        <v>394</v>
      </c>
      <c r="D187" s="61" t="s">
        <v>216</v>
      </c>
      <c r="E187" s="4" t="s">
        <v>214</v>
      </c>
      <c r="F187" s="27" t="s">
        <v>94</v>
      </c>
      <c r="G187" s="108">
        <v>30</v>
      </c>
      <c r="H187" s="108">
        <v>30</v>
      </c>
      <c r="I187" s="108">
        <v>30</v>
      </c>
      <c r="J187" s="108">
        <f>30+30+24</f>
        <v>84</v>
      </c>
      <c r="K187" s="108">
        <v>30</v>
      </c>
      <c r="L187" s="108"/>
      <c r="M187" s="108"/>
      <c r="N187" s="108">
        <f>G187+I187+K187</f>
        <v>90</v>
      </c>
      <c r="O187" s="285">
        <f t="shared" si="11"/>
        <v>114</v>
      </c>
      <c r="P187" s="42" t="s">
        <v>166</v>
      </c>
      <c r="Q187" s="241"/>
      <c r="R187" s="242"/>
    </row>
    <row r="188" spans="1:18" ht="166.5" customHeight="1">
      <c r="A188" s="60"/>
      <c r="B188" s="22"/>
      <c r="C188" s="88" t="s">
        <v>338</v>
      </c>
      <c r="D188" s="61" t="s">
        <v>216</v>
      </c>
      <c r="E188" s="4" t="s">
        <v>214</v>
      </c>
      <c r="F188" s="27" t="s">
        <v>94</v>
      </c>
      <c r="G188" s="108">
        <v>2</v>
      </c>
      <c r="H188" s="108">
        <v>0</v>
      </c>
      <c r="I188" s="108">
        <v>2</v>
      </c>
      <c r="J188" s="108">
        <v>0</v>
      </c>
      <c r="K188" s="108">
        <v>2</v>
      </c>
      <c r="L188" s="108"/>
      <c r="M188" s="108"/>
      <c r="N188" s="108">
        <f>G188+I188+K188</f>
        <v>6</v>
      </c>
      <c r="O188" s="108">
        <f t="shared" si="11"/>
        <v>0</v>
      </c>
      <c r="P188" s="201"/>
      <c r="Q188" s="241"/>
      <c r="R188" s="242"/>
    </row>
    <row r="189" spans="1:18" ht="144" customHeight="1">
      <c r="A189" s="60"/>
      <c r="B189" s="187"/>
      <c r="C189" s="62" t="s">
        <v>339</v>
      </c>
      <c r="D189" s="61" t="s">
        <v>216</v>
      </c>
      <c r="E189" s="4" t="s">
        <v>214</v>
      </c>
      <c r="F189" s="27" t="s">
        <v>96</v>
      </c>
      <c r="G189" s="108"/>
      <c r="H189" s="108"/>
      <c r="I189" s="108"/>
      <c r="J189" s="108"/>
      <c r="K189" s="108"/>
      <c r="L189" s="108"/>
      <c r="M189" s="108"/>
      <c r="N189" s="108"/>
      <c r="O189" s="285"/>
      <c r="P189" s="42" t="s">
        <v>146</v>
      </c>
      <c r="Q189" s="241"/>
      <c r="R189" s="242"/>
    </row>
    <row r="190" spans="1:18" ht="139.5" customHeight="1" thickBot="1">
      <c r="A190" s="202"/>
      <c r="B190" s="203"/>
      <c r="C190" s="204" t="s">
        <v>340</v>
      </c>
      <c r="D190" s="143" t="s">
        <v>216</v>
      </c>
      <c r="E190" s="46" t="s">
        <v>214</v>
      </c>
      <c r="F190" s="47" t="s">
        <v>94</v>
      </c>
      <c r="G190" s="117">
        <v>5</v>
      </c>
      <c r="H190" s="117">
        <v>0</v>
      </c>
      <c r="I190" s="117">
        <v>5</v>
      </c>
      <c r="J190" s="117">
        <v>0</v>
      </c>
      <c r="K190" s="117">
        <v>5</v>
      </c>
      <c r="L190" s="117"/>
      <c r="M190" s="117"/>
      <c r="N190" s="117">
        <f>G190+I190+K190</f>
        <v>15</v>
      </c>
      <c r="O190" s="117">
        <f t="shared" si="11"/>
        <v>0</v>
      </c>
      <c r="P190" s="37"/>
      <c r="Q190" s="241"/>
      <c r="R190" s="242"/>
    </row>
    <row r="191" spans="1:18" ht="172.5" customHeight="1">
      <c r="A191" s="60"/>
      <c r="B191" s="187"/>
      <c r="C191" s="86" t="s">
        <v>341</v>
      </c>
      <c r="D191" s="87" t="s">
        <v>216</v>
      </c>
      <c r="E191" s="289" t="s">
        <v>214</v>
      </c>
      <c r="F191" s="304" t="s">
        <v>96</v>
      </c>
      <c r="G191" s="286"/>
      <c r="H191" s="286"/>
      <c r="I191" s="286"/>
      <c r="J191" s="286"/>
      <c r="K191" s="286"/>
      <c r="L191" s="286"/>
      <c r="M191" s="286"/>
      <c r="N191" s="286"/>
      <c r="O191" s="298"/>
      <c r="P191" s="30" t="s">
        <v>76</v>
      </c>
      <c r="Q191" s="241"/>
      <c r="R191" s="242"/>
    </row>
    <row r="192" spans="1:18" ht="189.75" customHeight="1">
      <c r="A192" s="60"/>
      <c r="B192" s="187"/>
      <c r="C192" s="2" t="s">
        <v>342</v>
      </c>
      <c r="D192" s="61" t="s">
        <v>216</v>
      </c>
      <c r="E192" s="4" t="s">
        <v>214</v>
      </c>
      <c r="F192" s="27" t="s">
        <v>94</v>
      </c>
      <c r="G192" s="108">
        <v>5</v>
      </c>
      <c r="H192" s="108">
        <v>0</v>
      </c>
      <c r="I192" s="108">
        <v>5</v>
      </c>
      <c r="J192" s="108">
        <v>0</v>
      </c>
      <c r="K192" s="108">
        <v>5</v>
      </c>
      <c r="L192" s="108"/>
      <c r="M192" s="108"/>
      <c r="N192" s="108">
        <f>G192+I192+K192</f>
        <v>15</v>
      </c>
      <c r="O192" s="285">
        <f t="shared" si="11"/>
        <v>0</v>
      </c>
      <c r="P192" s="205"/>
      <c r="Q192" s="241"/>
      <c r="R192" s="242"/>
    </row>
    <row r="193" spans="1:18" ht="109.5" customHeight="1">
      <c r="A193" s="60"/>
      <c r="B193" s="187"/>
      <c r="C193" s="2" t="s">
        <v>343</v>
      </c>
      <c r="D193" s="61" t="s">
        <v>216</v>
      </c>
      <c r="E193" s="4" t="s">
        <v>214</v>
      </c>
      <c r="F193" s="27" t="s">
        <v>96</v>
      </c>
      <c r="G193" s="108"/>
      <c r="H193" s="108"/>
      <c r="I193" s="108"/>
      <c r="J193" s="108"/>
      <c r="K193" s="108"/>
      <c r="L193" s="108"/>
      <c r="M193" s="108"/>
      <c r="N193" s="108"/>
      <c r="O193" s="285"/>
      <c r="P193" s="42" t="s">
        <v>77</v>
      </c>
      <c r="Q193" s="241"/>
      <c r="R193" s="242"/>
    </row>
    <row r="194" spans="1:18" ht="165.75" customHeight="1">
      <c r="A194" s="60"/>
      <c r="B194" s="187"/>
      <c r="C194" s="2" t="s">
        <v>344</v>
      </c>
      <c r="D194" s="61" t="s">
        <v>216</v>
      </c>
      <c r="E194" s="4" t="s">
        <v>214</v>
      </c>
      <c r="F194" s="27" t="s">
        <v>94</v>
      </c>
      <c r="G194" s="108">
        <v>3</v>
      </c>
      <c r="H194" s="108">
        <v>0</v>
      </c>
      <c r="I194" s="108">
        <v>3</v>
      </c>
      <c r="J194" s="108">
        <v>0</v>
      </c>
      <c r="K194" s="108">
        <v>3</v>
      </c>
      <c r="L194" s="108"/>
      <c r="M194" s="108"/>
      <c r="N194" s="108">
        <f>G194+I194+K194</f>
        <v>9</v>
      </c>
      <c r="O194" s="285">
        <f t="shared" si="11"/>
        <v>0</v>
      </c>
      <c r="P194" s="42" t="s">
        <v>147</v>
      </c>
      <c r="Q194" s="241"/>
      <c r="R194" s="242"/>
    </row>
    <row r="195" spans="1:18" ht="123" customHeight="1">
      <c r="A195" s="60"/>
      <c r="B195" s="187"/>
      <c r="C195" s="2" t="s">
        <v>345</v>
      </c>
      <c r="D195" s="61" t="s">
        <v>216</v>
      </c>
      <c r="E195" s="4" t="s">
        <v>214</v>
      </c>
      <c r="F195" s="27" t="s">
        <v>96</v>
      </c>
      <c r="G195" s="108"/>
      <c r="H195" s="108"/>
      <c r="I195" s="108"/>
      <c r="J195" s="108"/>
      <c r="K195" s="108"/>
      <c r="L195" s="108"/>
      <c r="M195" s="108"/>
      <c r="N195" s="108"/>
      <c r="O195" s="285"/>
      <c r="P195" s="30"/>
      <c r="Q195" s="241"/>
      <c r="R195" s="242"/>
    </row>
    <row r="196" spans="1:18" ht="88.5" customHeight="1">
      <c r="A196" s="60"/>
      <c r="B196" s="187"/>
      <c r="C196" s="62" t="s">
        <v>346</v>
      </c>
      <c r="D196" s="61" t="s">
        <v>216</v>
      </c>
      <c r="E196" s="4" t="s">
        <v>214</v>
      </c>
      <c r="F196" s="27" t="s">
        <v>94</v>
      </c>
      <c r="G196" s="108">
        <f t="shared" ref="G196:L196" si="12">G197+G198+G199+G200+G201</f>
        <v>21.5</v>
      </c>
      <c r="H196" s="108">
        <f t="shared" si="12"/>
        <v>0</v>
      </c>
      <c r="I196" s="108">
        <f t="shared" si="12"/>
        <v>35.5</v>
      </c>
      <c r="J196" s="108">
        <f t="shared" si="12"/>
        <v>0</v>
      </c>
      <c r="K196" s="108">
        <f t="shared" si="12"/>
        <v>35.5</v>
      </c>
      <c r="L196" s="108">
        <f t="shared" si="12"/>
        <v>0</v>
      </c>
      <c r="M196" s="108"/>
      <c r="N196" s="108">
        <f>N197+N198+N199+N200+N201</f>
        <v>92.5</v>
      </c>
      <c r="O196" s="285">
        <f t="shared" si="11"/>
        <v>0</v>
      </c>
      <c r="P196" s="206"/>
      <c r="Q196" s="241"/>
      <c r="R196" s="242"/>
    </row>
    <row r="197" spans="1:18" ht="96.75" customHeight="1" thickBot="1">
      <c r="A197" s="202"/>
      <c r="B197" s="203"/>
      <c r="C197" s="44" t="s">
        <v>347</v>
      </c>
      <c r="D197" s="143" t="s">
        <v>216</v>
      </c>
      <c r="E197" s="46" t="s">
        <v>214</v>
      </c>
      <c r="F197" s="47" t="s">
        <v>94</v>
      </c>
      <c r="G197" s="117">
        <v>2.5</v>
      </c>
      <c r="H197" s="117">
        <v>0</v>
      </c>
      <c r="I197" s="117">
        <v>2.5</v>
      </c>
      <c r="J197" s="117">
        <v>0</v>
      </c>
      <c r="K197" s="117">
        <v>2.5</v>
      </c>
      <c r="L197" s="117"/>
      <c r="M197" s="117"/>
      <c r="N197" s="117">
        <f t="shared" ref="N197:N205" si="13">G197+I197+K197</f>
        <v>7.5</v>
      </c>
      <c r="O197" s="117">
        <f t="shared" si="11"/>
        <v>0</v>
      </c>
      <c r="P197" s="207"/>
      <c r="Q197" s="241"/>
      <c r="R197" s="242"/>
    </row>
    <row r="198" spans="1:18" ht="121.5" customHeight="1">
      <c r="A198" s="60"/>
      <c r="B198" s="187"/>
      <c r="C198" s="40" t="s">
        <v>348</v>
      </c>
      <c r="D198" s="87" t="s">
        <v>216</v>
      </c>
      <c r="E198" s="289" t="s">
        <v>214</v>
      </c>
      <c r="F198" s="304" t="s">
        <v>94</v>
      </c>
      <c r="G198" s="286">
        <v>1</v>
      </c>
      <c r="H198" s="286">
        <v>0</v>
      </c>
      <c r="I198" s="286">
        <v>1</v>
      </c>
      <c r="J198" s="286">
        <v>0</v>
      </c>
      <c r="K198" s="286">
        <v>1</v>
      </c>
      <c r="L198" s="286"/>
      <c r="M198" s="286"/>
      <c r="N198" s="286">
        <f t="shared" si="13"/>
        <v>3</v>
      </c>
      <c r="O198" s="298">
        <f t="shared" si="11"/>
        <v>0</v>
      </c>
      <c r="P198" s="208"/>
      <c r="Q198" s="241"/>
      <c r="R198" s="242"/>
    </row>
    <row r="199" spans="1:18" ht="84.75" customHeight="1">
      <c r="A199" s="60"/>
      <c r="B199" s="187"/>
      <c r="C199" s="62" t="s">
        <v>349</v>
      </c>
      <c r="D199" s="61" t="s">
        <v>216</v>
      </c>
      <c r="E199" s="4" t="s">
        <v>214</v>
      </c>
      <c r="F199" s="27" t="s">
        <v>94</v>
      </c>
      <c r="G199" s="108">
        <v>1</v>
      </c>
      <c r="H199" s="108">
        <v>0</v>
      </c>
      <c r="I199" s="108">
        <v>1</v>
      </c>
      <c r="J199" s="108">
        <v>0</v>
      </c>
      <c r="K199" s="108">
        <v>1</v>
      </c>
      <c r="L199" s="108"/>
      <c r="M199" s="108"/>
      <c r="N199" s="108">
        <f t="shared" si="13"/>
        <v>3</v>
      </c>
      <c r="O199" s="285">
        <f t="shared" si="11"/>
        <v>0</v>
      </c>
      <c r="P199" s="206"/>
      <c r="Q199" s="241"/>
      <c r="R199" s="242"/>
    </row>
    <row r="200" spans="1:18" ht="123" customHeight="1">
      <c r="A200" s="60"/>
      <c r="B200" s="187"/>
      <c r="C200" s="62" t="s">
        <v>350</v>
      </c>
      <c r="D200" s="61" t="s">
        <v>216</v>
      </c>
      <c r="E200" s="4" t="s">
        <v>214</v>
      </c>
      <c r="F200" s="27" t="s">
        <v>94</v>
      </c>
      <c r="G200" s="108">
        <v>1</v>
      </c>
      <c r="H200" s="108">
        <v>0</v>
      </c>
      <c r="I200" s="108">
        <v>1</v>
      </c>
      <c r="J200" s="108">
        <v>0</v>
      </c>
      <c r="K200" s="108">
        <v>1</v>
      </c>
      <c r="L200" s="108"/>
      <c r="M200" s="108"/>
      <c r="N200" s="108">
        <f t="shared" si="13"/>
        <v>3</v>
      </c>
      <c r="O200" s="285">
        <f t="shared" si="11"/>
        <v>0</v>
      </c>
      <c r="P200" s="206"/>
      <c r="Q200" s="241"/>
      <c r="R200" s="242"/>
    </row>
    <row r="201" spans="1:18" ht="115.5" customHeight="1">
      <c r="A201" s="295"/>
      <c r="B201" s="184"/>
      <c r="C201" s="53" t="s">
        <v>351</v>
      </c>
      <c r="D201" s="61" t="s">
        <v>216</v>
      </c>
      <c r="E201" s="4" t="s">
        <v>214</v>
      </c>
      <c r="F201" s="27" t="s">
        <v>94</v>
      </c>
      <c r="G201" s="108">
        <v>16</v>
      </c>
      <c r="H201" s="108">
        <v>0</v>
      </c>
      <c r="I201" s="108">
        <v>30</v>
      </c>
      <c r="J201" s="108">
        <v>0</v>
      </c>
      <c r="K201" s="108">
        <v>30</v>
      </c>
      <c r="L201" s="108"/>
      <c r="M201" s="108"/>
      <c r="N201" s="108">
        <f t="shared" si="13"/>
        <v>76</v>
      </c>
      <c r="O201" s="108">
        <f t="shared" si="11"/>
        <v>0</v>
      </c>
      <c r="P201" s="206"/>
      <c r="Q201" s="241"/>
      <c r="R201" s="242"/>
    </row>
    <row r="202" spans="1:18" ht="162.75" customHeight="1">
      <c r="A202" s="60"/>
      <c r="B202" s="187"/>
      <c r="C202" s="62" t="s">
        <v>352</v>
      </c>
      <c r="D202" s="61" t="s">
        <v>216</v>
      </c>
      <c r="E202" s="4" t="s">
        <v>214</v>
      </c>
      <c r="F202" s="27" t="s">
        <v>94</v>
      </c>
      <c r="G202" s="108">
        <v>24</v>
      </c>
      <c r="H202" s="108">
        <v>0</v>
      </c>
      <c r="I202" s="108">
        <v>24</v>
      </c>
      <c r="J202" s="108">
        <v>0</v>
      </c>
      <c r="K202" s="108">
        <v>24</v>
      </c>
      <c r="L202" s="108"/>
      <c r="M202" s="108"/>
      <c r="N202" s="108">
        <f t="shared" si="13"/>
        <v>72</v>
      </c>
      <c r="O202" s="285">
        <f t="shared" si="11"/>
        <v>0</v>
      </c>
      <c r="P202" s="205"/>
      <c r="Q202" s="241"/>
      <c r="R202" s="242"/>
    </row>
    <row r="203" spans="1:18" ht="283.5" customHeight="1" thickBot="1">
      <c r="A203" s="202"/>
      <c r="B203" s="203"/>
      <c r="C203" s="204" t="s">
        <v>353</v>
      </c>
      <c r="D203" s="143" t="s">
        <v>216</v>
      </c>
      <c r="E203" s="46" t="s">
        <v>214</v>
      </c>
      <c r="F203" s="47" t="s">
        <v>122</v>
      </c>
      <c r="G203" s="117"/>
      <c r="H203" s="117"/>
      <c r="I203" s="117"/>
      <c r="J203" s="117"/>
      <c r="K203" s="117"/>
      <c r="L203" s="117"/>
      <c r="M203" s="117"/>
      <c r="N203" s="117"/>
      <c r="O203" s="117"/>
      <c r="P203" s="37" t="s">
        <v>182</v>
      </c>
      <c r="Q203" s="241"/>
      <c r="R203" s="242"/>
    </row>
    <row r="204" spans="1:18" ht="163.5" customHeight="1">
      <c r="A204" s="60"/>
      <c r="B204" s="187"/>
      <c r="C204" s="86" t="s">
        <v>364</v>
      </c>
      <c r="D204" s="87" t="s">
        <v>216</v>
      </c>
      <c r="E204" s="289" t="s">
        <v>214</v>
      </c>
      <c r="F204" s="304" t="s">
        <v>94</v>
      </c>
      <c r="G204" s="286">
        <v>5</v>
      </c>
      <c r="H204" s="286">
        <v>0</v>
      </c>
      <c r="I204" s="286">
        <v>5</v>
      </c>
      <c r="J204" s="286">
        <f>37.2+63.9</f>
        <v>101.1</v>
      </c>
      <c r="K204" s="286">
        <v>5</v>
      </c>
      <c r="L204" s="286"/>
      <c r="M204" s="286"/>
      <c r="N204" s="286">
        <f t="shared" si="13"/>
        <v>15</v>
      </c>
      <c r="O204" s="298">
        <f t="shared" si="11"/>
        <v>101.1</v>
      </c>
      <c r="P204" s="30"/>
      <c r="Q204" s="241"/>
      <c r="R204" s="242"/>
    </row>
    <row r="205" spans="1:18" ht="163.5" customHeight="1">
      <c r="A205" s="60"/>
      <c r="B205" s="187"/>
      <c r="C205" s="2" t="s">
        <v>354</v>
      </c>
      <c r="D205" s="61" t="s">
        <v>216</v>
      </c>
      <c r="E205" s="4" t="s">
        <v>214</v>
      </c>
      <c r="F205" s="27" t="s">
        <v>94</v>
      </c>
      <c r="G205" s="108">
        <v>16</v>
      </c>
      <c r="H205" s="108">
        <v>0</v>
      </c>
      <c r="I205" s="108">
        <v>16</v>
      </c>
      <c r="J205" s="108">
        <v>0</v>
      </c>
      <c r="K205" s="108">
        <v>16</v>
      </c>
      <c r="L205" s="108"/>
      <c r="M205" s="108"/>
      <c r="N205" s="108">
        <f t="shared" si="13"/>
        <v>48</v>
      </c>
      <c r="O205" s="285">
        <f t="shared" si="11"/>
        <v>0</v>
      </c>
      <c r="P205" s="42"/>
      <c r="Q205" s="241"/>
      <c r="R205" s="242"/>
    </row>
    <row r="206" spans="1:18" ht="180.75" customHeight="1">
      <c r="A206" s="60"/>
      <c r="B206" s="187"/>
      <c r="C206" s="2" t="s">
        <v>355</v>
      </c>
      <c r="D206" s="61" t="s">
        <v>216</v>
      </c>
      <c r="E206" s="4" t="s">
        <v>214</v>
      </c>
      <c r="F206" s="27" t="s">
        <v>96</v>
      </c>
      <c r="G206" s="108"/>
      <c r="H206" s="108"/>
      <c r="I206" s="108"/>
      <c r="J206" s="108"/>
      <c r="K206" s="108"/>
      <c r="L206" s="108"/>
      <c r="M206" s="108"/>
      <c r="N206" s="108"/>
      <c r="O206" s="285"/>
      <c r="P206" s="54" t="s">
        <v>78</v>
      </c>
      <c r="Q206" s="241"/>
      <c r="R206" s="242"/>
    </row>
    <row r="207" spans="1:18" ht="139.5" customHeight="1">
      <c r="A207" s="60"/>
      <c r="B207" s="187"/>
      <c r="C207" s="2" t="s">
        <v>356</v>
      </c>
      <c r="D207" s="61" t="s">
        <v>216</v>
      </c>
      <c r="E207" s="4" t="s">
        <v>214</v>
      </c>
      <c r="F207" s="27" t="s">
        <v>94</v>
      </c>
      <c r="G207" s="108">
        <v>0</v>
      </c>
      <c r="H207" s="108">
        <v>0</v>
      </c>
      <c r="I207" s="108">
        <v>10</v>
      </c>
      <c r="J207" s="108">
        <v>10</v>
      </c>
      <c r="K207" s="108">
        <v>20</v>
      </c>
      <c r="L207" s="108"/>
      <c r="M207" s="108"/>
      <c r="N207" s="108">
        <f>G207+I207+K207</f>
        <v>30</v>
      </c>
      <c r="O207" s="285">
        <f t="shared" si="11"/>
        <v>10</v>
      </c>
      <c r="P207" s="42" t="s">
        <v>104</v>
      </c>
      <c r="Q207" s="241"/>
      <c r="R207" s="242"/>
    </row>
    <row r="208" spans="1:18" ht="137.25" customHeight="1">
      <c r="A208" s="60"/>
      <c r="B208" s="187"/>
      <c r="C208" s="2" t="s">
        <v>357</v>
      </c>
      <c r="D208" s="61" t="s">
        <v>216</v>
      </c>
      <c r="E208" s="4" t="s">
        <v>214</v>
      </c>
      <c r="F208" s="27" t="s">
        <v>94</v>
      </c>
      <c r="G208" s="108">
        <v>0</v>
      </c>
      <c r="H208" s="108">
        <v>0</v>
      </c>
      <c r="I208" s="108">
        <v>10</v>
      </c>
      <c r="J208" s="108">
        <v>26.5</v>
      </c>
      <c r="K208" s="108">
        <v>10</v>
      </c>
      <c r="L208" s="108"/>
      <c r="M208" s="108"/>
      <c r="N208" s="108">
        <f>G208+I208+K208</f>
        <v>20</v>
      </c>
      <c r="O208" s="285">
        <f t="shared" si="11"/>
        <v>26.5</v>
      </c>
      <c r="P208" s="30" t="s">
        <v>105</v>
      </c>
      <c r="Q208" s="241"/>
      <c r="R208" s="242"/>
    </row>
    <row r="209" spans="1:18" ht="24.75" customHeight="1">
      <c r="A209" s="98"/>
      <c r="B209" s="99" t="s">
        <v>225</v>
      </c>
      <c r="C209" s="209"/>
      <c r="D209" s="156"/>
      <c r="E209" s="156"/>
      <c r="F209" s="156"/>
      <c r="G209" s="101">
        <f t="shared" ref="G209:L209" si="14">SUM(G184:G208)</f>
        <v>261.89999999999998</v>
      </c>
      <c r="H209" s="101">
        <f t="shared" si="14"/>
        <v>138.19999999999999</v>
      </c>
      <c r="I209" s="101">
        <f t="shared" si="14"/>
        <v>309.89999999999998</v>
      </c>
      <c r="J209" s="101">
        <f>SUM(J184:J208)</f>
        <v>325.60000000000002</v>
      </c>
      <c r="K209" s="101">
        <f t="shared" si="14"/>
        <v>319.89999999999998</v>
      </c>
      <c r="L209" s="101">
        <f t="shared" si="14"/>
        <v>0</v>
      </c>
      <c r="M209" s="101"/>
      <c r="N209" s="101">
        <f>SUM(N184:N208)</f>
        <v>891.7</v>
      </c>
      <c r="O209" s="101">
        <f>SUM(O184:O208)</f>
        <v>463.79999999999995</v>
      </c>
      <c r="P209" s="159"/>
      <c r="Q209" s="241"/>
      <c r="R209" s="242"/>
    </row>
    <row r="210" spans="1:18" ht="90.75" customHeight="1">
      <c r="A210" s="60"/>
      <c r="B210" s="368" t="s">
        <v>16</v>
      </c>
      <c r="C210" s="2" t="s">
        <v>292</v>
      </c>
      <c r="D210" s="61" t="s">
        <v>216</v>
      </c>
      <c r="E210" s="4" t="s">
        <v>214</v>
      </c>
      <c r="F210" s="27" t="s">
        <v>94</v>
      </c>
      <c r="G210" s="108">
        <f>G211+G212+G213+G214</f>
        <v>136.5</v>
      </c>
      <c r="H210" s="108">
        <f>H211+H212+H213+H214</f>
        <v>128</v>
      </c>
      <c r="I210" s="108">
        <f>I211+I212+I213+I214+I215</f>
        <v>212.5</v>
      </c>
      <c r="J210" s="108">
        <f>J211+J212+J213+J214+J215</f>
        <v>205.7</v>
      </c>
      <c r="K210" s="108">
        <f>K211+K212+K213+K214+K215</f>
        <v>196.5</v>
      </c>
      <c r="L210" s="108"/>
      <c r="M210" s="108"/>
      <c r="N210" s="108">
        <f>N211+N212+N213+N214+N215</f>
        <v>545.5</v>
      </c>
      <c r="O210" s="108">
        <f>O211+O212+O213+O214+O215</f>
        <v>333.7</v>
      </c>
      <c r="P210" s="153"/>
      <c r="Q210" s="241"/>
      <c r="R210" s="242"/>
    </row>
    <row r="211" spans="1:18" ht="126.75" customHeight="1" thickBot="1">
      <c r="A211" s="202"/>
      <c r="B211" s="369"/>
      <c r="C211" s="204" t="s">
        <v>368</v>
      </c>
      <c r="D211" s="143" t="s">
        <v>216</v>
      </c>
      <c r="E211" s="46" t="s">
        <v>214</v>
      </c>
      <c r="F211" s="47" t="s">
        <v>94</v>
      </c>
      <c r="G211" s="117">
        <v>37.5</v>
      </c>
      <c r="H211" s="117">
        <v>37.5</v>
      </c>
      <c r="I211" s="117">
        <v>37.5</v>
      </c>
      <c r="J211" s="117">
        <v>37.5</v>
      </c>
      <c r="K211" s="117">
        <v>37.5</v>
      </c>
      <c r="L211" s="117"/>
      <c r="M211" s="117"/>
      <c r="N211" s="117">
        <f t="shared" ref="N211:N222" si="15">G211+I211+K211</f>
        <v>112.5</v>
      </c>
      <c r="O211" s="117">
        <f t="shared" si="11"/>
        <v>75</v>
      </c>
      <c r="P211" s="37" t="s">
        <v>293</v>
      </c>
      <c r="Q211" s="241"/>
      <c r="R211" s="242"/>
    </row>
    <row r="212" spans="1:18" ht="144.75" customHeight="1">
      <c r="A212" s="60"/>
      <c r="B212" s="22"/>
      <c r="C212" s="86" t="s">
        <v>288</v>
      </c>
      <c r="D212" s="87" t="s">
        <v>216</v>
      </c>
      <c r="E212" s="289" t="s">
        <v>214</v>
      </c>
      <c r="F212" s="304" t="s">
        <v>94</v>
      </c>
      <c r="G212" s="286">
        <v>24</v>
      </c>
      <c r="H212" s="286">
        <v>15.5</v>
      </c>
      <c r="I212" s="286">
        <v>24</v>
      </c>
      <c r="J212" s="286">
        <f>15.7+1.5</f>
        <v>17.2</v>
      </c>
      <c r="K212" s="286">
        <v>24</v>
      </c>
      <c r="L212" s="286"/>
      <c r="M212" s="286"/>
      <c r="N212" s="286">
        <f t="shared" si="15"/>
        <v>72</v>
      </c>
      <c r="O212" s="298">
        <f t="shared" si="11"/>
        <v>32.700000000000003</v>
      </c>
      <c r="P212" s="49" t="s">
        <v>79</v>
      </c>
      <c r="Q212" s="241"/>
      <c r="R212" s="242"/>
    </row>
    <row r="213" spans="1:18" ht="90.75" customHeight="1">
      <c r="A213" s="60"/>
      <c r="B213" s="22"/>
      <c r="C213" s="2" t="s">
        <v>17</v>
      </c>
      <c r="D213" s="61" t="s">
        <v>216</v>
      </c>
      <c r="E213" s="4" t="s">
        <v>214</v>
      </c>
      <c r="F213" s="27" t="s">
        <v>94</v>
      </c>
      <c r="G213" s="108">
        <v>60</v>
      </c>
      <c r="H213" s="108">
        <v>60</v>
      </c>
      <c r="I213" s="108">
        <v>120</v>
      </c>
      <c r="J213" s="108">
        <v>120</v>
      </c>
      <c r="K213" s="108">
        <v>120</v>
      </c>
      <c r="L213" s="108"/>
      <c r="M213" s="108"/>
      <c r="N213" s="108">
        <f t="shared" si="15"/>
        <v>300</v>
      </c>
      <c r="O213" s="285">
        <f t="shared" si="11"/>
        <v>180</v>
      </c>
      <c r="P213" s="42"/>
      <c r="Q213" s="241"/>
      <c r="R213" s="242"/>
    </row>
    <row r="214" spans="1:18" ht="84.75" customHeight="1">
      <c r="A214" s="60"/>
      <c r="B214" s="210"/>
      <c r="C214" s="2" t="s">
        <v>18</v>
      </c>
      <c r="D214" s="61" t="s">
        <v>216</v>
      </c>
      <c r="E214" s="4" t="s">
        <v>214</v>
      </c>
      <c r="F214" s="114" t="s">
        <v>94</v>
      </c>
      <c r="G214" s="108">
        <v>15</v>
      </c>
      <c r="H214" s="108">
        <v>15</v>
      </c>
      <c r="I214" s="108">
        <v>15</v>
      </c>
      <c r="J214" s="108">
        <v>15</v>
      </c>
      <c r="K214" s="108">
        <v>15</v>
      </c>
      <c r="L214" s="108"/>
      <c r="M214" s="108"/>
      <c r="N214" s="108">
        <f t="shared" si="15"/>
        <v>45</v>
      </c>
      <c r="O214" s="285">
        <f t="shared" si="11"/>
        <v>30</v>
      </c>
      <c r="P214" s="153"/>
      <c r="Q214" s="241"/>
      <c r="R214" s="242"/>
    </row>
    <row r="215" spans="1:18" ht="144.75" customHeight="1">
      <c r="A215" s="60"/>
      <c r="B215" s="210"/>
      <c r="C215" s="2" t="s">
        <v>306</v>
      </c>
      <c r="D215" s="61" t="s">
        <v>92</v>
      </c>
      <c r="E215" s="4" t="s">
        <v>214</v>
      </c>
      <c r="F215" s="114" t="s">
        <v>94</v>
      </c>
      <c r="G215" s="108">
        <v>0</v>
      </c>
      <c r="H215" s="108">
        <v>0</v>
      </c>
      <c r="I215" s="108">
        <v>16</v>
      </c>
      <c r="J215" s="108">
        <v>16</v>
      </c>
      <c r="K215" s="108">
        <v>0</v>
      </c>
      <c r="L215" s="108"/>
      <c r="M215" s="108"/>
      <c r="N215" s="108">
        <f t="shared" si="15"/>
        <v>16</v>
      </c>
      <c r="O215" s="285">
        <f t="shared" si="11"/>
        <v>16</v>
      </c>
      <c r="P215" s="153"/>
      <c r="Q215" s="241"/>
      <c r="R215" s="242"/>
    </row>
    <row r="216" spans="1:18" ht="144" customHeight="1">
      <c r="A216" s="60"/>
      <c r="B216" s="210"/>
      <c r="C216" s="62" t="s">
        <v>106</v>
      </c>
      <c r="D216" s="61" t="s">
        <v>216</v>
      </c>
      <c r="E216" s="4" t="s">
        <v>214</v>
      </c>
      <c r="F216" s="114" t="s">
        <v>94</v>
      </c>
      <c r="G216" s="108">
        <v>24</v>
      </c>
      <c r="H216" s="108">
        <v>9.1999999999999993</v>
      </c>
      <c r="I216" s="108">
        <v>24</v>
      </c>
      <c r="J216" s="108">
        <v>0</v>
      </c>
      <c r="K216" s="108">
        <v>24</v>
      </c>
      <c r="L216" s="108"/>
      <c r="M216" s="108"/>
      <c r="N216" s="108">
        <f t="shared" si="15"/>
        <v>72</v>
      </c>
      <c r="O216" s="285">
        <f t="shared" si="11"/>
        <v>9.1999999999999993</v>
      </c>
      <c r="P216" s="153"/>
      <c r="Q216" s="241"/>
      <c r="R216" s="242"/>
    </row>
    <row r="217" spans="1:18" ht="123" customHeight="1">
      <c r="A217" s="60"/>
      <c r="B217" s="210"/>
      <c r="C217" s="62" t="s">
        <v>120</v>
      </c>
      <c r="D217" s="61" t="s">
        <v>216</v>
      </c>
      <c r="E217" s="4" t="s">
        <v>214</v>
      </c>
      <c r="F217" s="114" t="s">
        <v>94</v>
      </c>
      <c r="G217" s="108">
        <v>10</v>
      </c>
      <c r="H217" s="108">
        <v>0</v>
      </c>
      <c r="I217" s="108">
        <v>20</v>
      </c>
      <c r="J217" s="108">
        <v>0</v>
      </c>
      <c r="K217" s="108">
        <v>20</v>
      </c>
      <c r="L217" s="108"/>
      <c r="M217" s="108"/>
      <c r="N217" s="108">
        <f t="shared" si="15"/>
        <v>50</v>
      </c>
      <c r="O217" s="285">
        <f t="shared" si="11"/>
        <v>0</v>
      </c>
      <c r="P217" s="153"/>
      <c r="Q217" s="241"/>
      <c r="R217" s="242"/>
    </row>
    <row r="218" spans="1:18" ht="119.25" customHeight="1">
      <c r="A218" s="60"/>
      <c r="B218" s="210"/>
      <c r="C218" s="62" t="s">
        <v>107</v>
      </c>
      <c r="D218" s="61" t="s">
        <v>216</v>
      </c>
      <c r="E218" s="4" t="s">
        <v>214</v>
      </c>
      <c r="F218" s="114" t="s">
        <v>94</v>
      </c>
      <c r="G218" s="108">
        <v>10</v>
      </c>
      <c r="H218" s="108">
        <v>0</v>
      </c>
      <c r="I218" s="108">
        <v>10</v>
      </c>
      <c r="J218" s="108">
        <v>0</v>
      </c>
      <c r="K218" s="108">
        <v>10</v>
      </c>
      <c r="L218" s="108"/>
      <c r="M218" s="108"/>
      <c r="N218" s="108">
        <f t="shared" si="15"/>
        <v>30</v>
      </c>
      <c r="O218" s="285">
        <f t="shared" si="11"/>
        <v>0</v>
      </c>
      <c r="P218" s="153"/>
      <c r="Q218" s="241"/>
      <c r="R218" s="242"/>
    </row>
    <row r="219" spans="1:18" ht="201.75" customHeight="1" thickBot="1">
      <c r="A219" s="202"/>
      <c r="B219" s="211"/>
      <c r="C219" s="204" t="s">
        <v>108</v>
      </c>
      <c r="D219" s="143" t="s">
        <v>216</v>
      </c>
      <c r="E219" s="46" t="s">
        <v>214</v>
      </c>
      <c r="F219" s="116" t="s">
        <v>94</v>
      </c>
      <c r="G219" s="117">
        <v>12</v>
      </c>
      <c r="H219" s="117">
        <v>0</v>
      </c>
      <c r="I219" s="117">
        <v>12</v>
      </c>
      <c r="J219" s="117">
        <v>0</v>
      </c>
      <c r="K219" s="117">
        <v>12</v>
      </c>
      <c r="L219" s="117"/>
      <c r="M219" s="117"/>
      <c r="N219" s="117">
        <f t="shared" si="15"/>
        <v>36</v>
      </c>
      <c r="O219" s="117">
        <f t="shared" si="11"/>
        <v>0</v>
      </c>
      <c r="P219" s="157"/>
      <c r="Q219" s="241"/>
      <c r="R219" s="242"/>
    </row>
    <row r="220" spans="1:18" ht="107.25" customHeight="1">
      <c r="A220" s="60"/>
      <c r="B220" s="210"/>
      <c r="C220" s="40" t="s">
        <v>109</v>
      </c>
      <c r="D220" s="87" t="s">
        <v>216</v>
      </c>
      <c r="E220" s="289" t="s">
        <v>214</v>
      </c>
      <c r="F220" s="304" t="s">
        <v>96</v>
      </c>
      <c r="G220" s="286"/>
      <c r="H220" s="286"/>
      <c r="I220" s="286"/>
      <c r="J220" s="286"/>
      <c r="K220" s="286"/>
      <c r="L220" s="286"/>
      <c r="M220" s="286"/>
      <c r="N220" s="286"/>
      <c r="O220" s="298"/>
      <c r="P220" s="212"/>
      <c r="Q220" s="241"/>
      <c r="R220" s="242"/>
    </row>
    <row r="221" spans="1:18" ht="94.5" customHeight="1">
      <c r="A221" s="60"/>
      <c r="B221" s="210"/>
      <c r="C221" s="2" t="s">
        <v>110</v>
      </c>
      <c r="D221" s="61" t="s">
        <v>216</v>
      </c>
      <c r="E221" s="4" t="s">
        <v>214</v>
      </c>
      <c r="F221" s="27" t="s">
        <v>94</v>
      </c>
      <c r="G221" s="108">
        <v>10</v>
      </c>
      <c r="H221" s="108">
        <v>10</v>
      </c>
      <c r="I221" s="108">
        <v>20</v>
      </c>
      <c r="J221" s="108">
        <v>8</v>
      </c>
      <c r="K221" s="108">
        <v>20</v>
      </c>
      <c r="L221" s="108"/>
      <c r="M221" s="108"/>
      <c r="N221" s="108">
        <f t="shared" si="15"/>
        <v>50</v>
      </c>
      <c r="O221" s="285">
        <f t="shared" si="11"/>
        <v>18</v>
      </c>
      <c r="P221" s="153"/>
      <c r="Q221" s="241"/>
      <c r="R221" s="242"/>
    </row>
    <row r="222" spans="1:18" ht="151.5" customHeight="1">
      <c r="A222" s="60"/>
      <c r="B222" s="210"/>
      <c r="C222" s="62" t="s">
        <v>111</v>
      </c>
      <c r="D222" s="61" t="s">
        <v>216</v>
      </c>
      <c r="E222" s="4" t="s">
        <v>214</v>
      </c>
      <c r="F222" s="27" t="s">
        <v>94</v>
      </c>
      <c r="G222" s="108">
        <v>5</v>
      </c>
      <c r="H222" s="108">
        <v>0</v>
      </c>
      <c r="I222" s="108">
        <v>5</v>
      </c>
      <c r="J222" s="108">
        <v>0</v>
      </c>
      <c r="K222" s="108">
        <v>5</v>
      </c>
      <c r="L222" s="108"/>
      <c r="M222" s="108"/>
      <c r="N222" s="108">
        <f t="shared" si="15"/>
        <v>15</v>
      </c>
      <c r="O222" s="285">
        <f t="shared" si="11"/>
        <v>0</v>
      </c>
      <c r="P222" s="42" t="s">
        <v>80</v>
      </c>
      <c r="Q222" s="241"/>
      <c r="R222" s="242"/>
    </row>
    <row r="223" spans="1:18" ht="255" customHeight="1">
      <c r="A223" s="295"/>
      <c r="B223" s="302"/>
      <c r="C223" s="53" t="s">
        <v>112</v>
      </c>
      <c r="D223" s="61" t="s">
        <v>216</v>
      </c>
      <c r="E223" s="4" t="s">
        <v>214</v>
      </c>
      <c r="F223" s="27" t="s">
        <v>96</v>
      </c>
      <c r="G223" s="108"/>
      <c r="H223" s="108"/>
      <c r="I223" s="108"/>
      <c r="J223" s="108"/>
      <c r="K223" s="108"/>
      <c r="L223" s="108"/>
      <c r="M223" s="108"/>
      <c r="N223" s="108"/>
      <c r="O223" s="108"/>
      <c r="P223" s="42" t="s">
        <v>202</v>
      </c>
      <c r="Q223" s="241"/>
      <c r="R223" s="242"/>
    </row>
    <row r="224" spans="1:18" ht="312.75" customHeight="1" thickBot="1">
      <c r="A224" s="202"/>
      <c r="B224" s="211"/>
      <c r="C224" s="44" t="s">
        <v>113</v>
      </c>
      <c r="D224" s="143" t="s">
        <v>216</v>
      </c>
      <c r="E224" s="46" t="s">
        <v>214</v>
      </c>
      <c r="F224" s="47" t="s">
        <v>96</v>
      </c>
      <c r="G224" s="117"/>
      <c r="H224" s="117"/>
      <c r="I224" s="117"/>
      <c r="J224" s="117"/>
      <c r="K224" s="117"/>
      <c r="L224" s="117"/>
      <c r="M224" s="117"/>
      <c r="N224" s="117"/>
      <c r="O224" s="117"/>
      <c r="P224" s="37" t="s">
        <v>81</v>
      </c>
      <c r="Q224" s="241"/>
      <c r="R224" s="242"/>
    </row>
    <row r="225" spans="1:18" ht="203.25" customHeight="1">
      <c r="A225" s="60"/>
      <c r="B225" s="210"/>
      <c r="C225" s="86" t="s">
        <v>114</v>
      </c>
      <c r="D225" s="87" t="s">
        <v>216</v>
      </c>
      <c r="E225" s="289" t="s">
        <v>214</v>
      </c>
      <c r="F225" s="304" t="s">
        <v>96</v>
      </c>
      <c r="G225" s="286"/>
      <c r="H225" s="286"/>
      <c r="I225" s="286"/>
      <c r="J225" s="286"/>
      <c r="K225" s="286"/>
      <c r="L225" s="286"/>
      <c r="M225" s="286"/>
      <c r="N225" s="286"/>
      <c r="O225" s="298"/>
      <c r="P225" s="30" t="s">
        <v>82</v>
      </c>
      <c r="Q225" s="241"/>
      <c r="R225" s="242"/>
    </row>
    <row r="226" spans="1:18" ht="190.5" customHeight="1">
      <c r="A226" s="60"/>
      <c r="B226" s="210"/>
      <c r="C226" s="62" t="s">
        <v>115</v>
      </c>
      <c r="D226" s="61" t="s">
        <v>216</v>
      </c>
      <c r="E226" s="4" t="s">
        <v>214</v>
      </c>
      <c r="F226" s="27" t="s">
        <v>96</v>
      </c>
      <c r="G226" s="108"/>
      <c r="H226" s="108"/>
      <c r="I226" s="108"/>
      <c r="J226" s="108"/>
      <c r="K226" s="108"/>
      <c r="L226" s="108"/>
      <c r="M226" s="108"/>
      <c r="N226" s="108"/>
      <c r="O226" s="285"/>
      <c r="P226" s="213" t="s">
        <v>83</v>
      </c>
      <c r="Q226" s="241"/>
      <c r="R226" s="242"/>
    </row>
    <row r="227" spans="1:18" ht="177" customHeight="1">
      <c r="A227" s="60"/>
      <c r="B227" s="210"/>
      <c r="C227" s="2" t="s">
        <v>116</v>
      </c>
      <c r="D227" s="61" t="s">
        <v>216</v>
      </c>
      <c r="E227" s="4" t="s">
        <v>214</v>
      </c>
      <c r="F227" s="27" t="s">
        <v>96</v>
      </c>
      <c r="G227" s="108"/>
      <c r="H227" s="108"/>
      <c r="I227" s="108"/>
      <c r="J227" s="108"/>
      <c r="K227" s="108"/>
      <c r="L227" s="108"/>
      <c r="M227" s="108"/>
      <c r="N227" s="108"/>
      <c r="O227" s="285"/>
      <c r="P227" s="42" t="s">
        <v>84</v>
      </c>
      <c r="Q227" s="241"/>
      <c r="R227" s="242"/>
    </row>
    <row r="228" spans="1:18" ht="119.25" customHeight="1">
      <c r="A228" s="60"/>
      <c r="B228" s="210"/>
      <c r="C228" s="62" t="s">
        <v>121</v>
      </c>
      <c r="D228" s="61" t="s">
        <v>216</v>
      </c>
      <c r="E228" s="4" t="s">
        <v>214</v>
      </c>
      <c r="F228" s="27" t="s">
        <v>96</v>
      </c>
      <c r="G228" s="108"/>
      <c r="H228" s="108"/>
      <c r="I228" s="108"/>
      <c r="J228" s="108"/>
      <c r="K228" s="108"/>
      <c r="L228" s="108"/>
      <c r="M228" s="108"/>
      <c r="N228" s="108"/>
      <c r="O228" s="285"/>
      <c r="P228" s="153"/>
      <c r="Q228" s="241"/>
      <c r="R228" s="242"/>
    </row>
    <row r="229" spans="1:18" ht="132.75" customHeight="1" thickBot="1">
      <c r="A229" s="202"/>
      <c r="B229" s="211"/>
      <c r="C229" s="204" t="s">
        <v>117</v>
      </c>
      <c r="D229" s="143" t="s">
        <v>216</v>
      </c>
      <c r="E229" s="46" t="s">
        <v>214</v>
      </c>
      <c r="F229" s="47" t="s">
        <v>94</v>
      </c>
      <c r="G229" s="117">
        <v>10</v>
      </c>
      <c r="H229" s="117">
        <v>0</v>
      </c>
      <c r="I229" s="117">
        <v>10</v>
      </c>
      <c r="J229" s="117">
        <v>0</v>
      </c>
      <c r="K229" s="117">
        <v>10</v>
      </c>
      <c r="L229" s="117"/>
      <c r="M229" s="117"/>
      <c r="N229" s="117">
        <f t="shared" ref="N229:N234" si="16">G229+I229+K229</f>
        <v>30</v>
      </c>
      <c r="O229" s="117">
        <f t="shared" si="11"/>
        <v>0</v>
      </c>
      <c r="P229" s="157"/>
      <c r="Q229" s="241"/>
      <c r="R229" s="242"/>
    </row>
    <row r="230" spans="1:18" ht="344.25" customHeight="1">
      <c r="A230" s="60"/>
      <c r="B230" s="210"/>
      <c r="C230" s="86" t="s">
        <v>118</v>
      </c>
      <c r="D230" s="87" t="s">
        <v>216</v>
      </c>
      <c r="E230" s="289" t="s">
        <v>214</v>
      </c>
      <c r="F230" s="304" t="s">
        <v>94</v>
      </c>
      <c r="G230" s="286">
        <v>2</v>
      </c>
      <c r="H230" s="286">
        <v>0</v>
      </c>
      <c r="I230" s="286">
        <v>2</v>
      </c>
      <c r="J230" s="286">
        <v>0</v>
      </c>
      <c r="K230" s="286">
        <v>2</v>
      </c>
      <c r="L230" s="286"/>
      <c r="M230" s="286"/>
      <c r="N230" s="286">
        <f t="shared" si="16"/>
        <v>6</v>
      </c>
      <c r="O230" s="298">
        <f t="shared" si="11"/>
        <v>0</v>
      </c>
      <c r="P230" s="214"/>
      <c r="Q230" s="241"/>
      <c r="R230" s="242"/>
    </row>
    <row r="231" spans="1:18" ht="119.25" customHeight="1">
      <c r="A231" s="60"/>
      <c r="B231" s="352"/>
      <c r="C231" s="62" t="s">
        <v>119</v>
      </c>
      <c r="D231" s="61" t="s">
        <v>216</v>
      </c>
      <c r="E231" s="4" t="s">
        <v>214</v>
      </c>
      <c r="F231" s="27" t="s">
        <v>94</v>
      </c>
      <c r="G231" s="108">
        <v>80</v>
      </c>
      <c r="H231" s="108">
        <v>0</v>
      </c>
      <c r="I231" s="108">
        <v>80</v>
      </c>
      <c r="J231" s="108">
        <v>0</v>
      </c>
      <c r="K231" s="108">
        <v>80</v>
      </c>
      <c r="L231" s="108"/>
      <c r="M231" s="108"/>
      <c r="N231" s="108">
        <f t="shared" si="16"/>
        <v>240</v>
      </c>
      <c r="O231" s="285">
        <f t="shared" si="11"/>
        <v>0</v>
      </c>
      <c r="P231" s="215"/>
      <c r="Q231" s="241"/>
      <c r="R231" s="242"/>
    </row>
    <row r="232" spans="1:18" ht="119.25" customHeight="1">
      <c r="A232" s="60"/>
      <c r="B232" s="353"/>
      <c r="C232" s="62" t="s">
        <v>305</v>
      </c>
      <c r="D232" s="61" t="s">
        <v>92</v>
      </c>
      <c r="E232" s="4" t="s">
        <v>214</v>
      </c>
      <c r="F232" s="27" t="s">
        <v>94</v>
      </c>
      <c r="G232" s="108">
        <v>0</v>
      </c>
      <c r="H232" s="108">
        <v>0</v>
      </c>
      <c r="I232" s="108">
        <v>0</v>
      </c>
      <c r="J232" s="108">
        <v>15</v>
      </c>
      <c r="K232" s="108">
        <v>0</v>
      </c>
      <c r="L232" s="108"/>
      <c r="M232" s="108"/>
      <c r="N232" s="108">
        <f t="shared" si="16"/>
        <v>0</v>
      </c>
      <c r="O232" s="285">
        <f t="shared" si="11"/>
        <v>15</v>
      </c>
      <c r="P232" s="215"/>
      <c r="Q232" s="241"/>
      <c r="R232" s="242"/>
    </row>
    <row r="233" spans="1:18" ht="65.25" customHeight="1">
      <c r="A233" s="60"/>
      <c r="B233" s="346" t="s">
        <v>370</v>
      </c>
      <c r="C233" s="62" t="s">
        <v>371</v>
      </c>
      <c r="D233" s="61" t="s">
        <v>369</v>
      </c>
      <c r="E233" s="4" t="s">
        <v>214</v>
      </c>
      <c r="F233" s="27" t="s">
        <v>94</v>
      </c>
      <c r="G233" s="108">
        <v>0</v>
      </c>
      <c r="H233" s="108">
        <v>0</v>
      </c>
      <c r="I233" s="108">
        <v>0</v>
      </c>
      <c r="J233" s="108">
        <v>34</v>
      </c>
      <c r="K233" s="108">
        <v>0</v>
      </c>
      <c r="L233" s="108">
        <v>0</v>
      </c>
      <c r="M233" s="108">
        <v>0</v>
      </c>
      <c r="N233" s="108">
        <f t="shared" si="16"/>
        <v>0</v>
      </c>
      <c r="O233" s="285">
        <f t="shared" si="11"/>
        <v>34</v>
      </c>
      <c r="P233" s="335" t="s">
        <v>373</v>
      </c>
      <c r="Q233" s="241"/>
      <c r="R233" s="242"/>
    </row>
    <row r="234" spans="1:18" ht="104.25" customHeight="1">
      <c r="A234" s="60"/>
      <c r="B234" s="347"/>
      <c r="C234" s="62" t="s">
        <v>372</v>
      </c>
      <c r="D234" s="61" t="s">
        <v>369</v>
      </c>
      <c r="E234" s="4" t="s">
        <v>214</v>
      </c>
      <c r="F234" s="27" t="s">
        <v>94</v>
      </c>
      <c r="G234" s="108">
        <v>0</v>
      </c>
      <c r="H234" s="108">
        <v>0</v>
      </c>
      <c r="I234" s="108">
        <v>0</v>
      </c>
      <c r="J234" s="108">
        <v>183</v>
      </c>
      <c r="K234" s="108">
        <v>0</v>
      </c>
      <c r="L234" s="108">
        <v>0</v>
      </c>
      <c r="M234" s="108">
        <v>0</v>
      </c>
      <c r="N234" s="108">
        <f t="shared" si="16"/>
        <v>0</v>
      </c>
      <c r="O234" s="285">
        <f t="shared" si="11"/>
        <v>183</v>
      </c>
      <c r="P234" s="365"/>
      <c r="Q234" s="241"/>
      <c r="R234" s="242"/>
    </row>
    <row r="235" spans="1:18" ht="119.25" customHeight="1">
      <c r="A235" s="60"/>
      <c r="B235" s="347"/>
      <c r="C235" s="62" t="s">
        <v>376</v>
      </c>
      <c r="D235" s="61" t="s">
        <v>369</v>
      </c>
      <c r="E235" s="4" t="s">
        <v>214</v>
      </c>
      <c r="F235" s="27" t="s">
        <v>94</v>
      </c>
      <c r="G235" s="108">
        <v>0</v>
      </c>
      <c r="H235" s="108">
        <v>0</v>
      </c>
      <c r="I235" s="108">
        <v>0</v>
      </c>
      <c r="J235" s="108">
        <v>10.199999999999999</v>
      </c>
      <c r="K235" s="108">
        <v>0</v>
      </c>
      <c r="L235" s="108">
        <v>0</v>
      </c>
      <c r="M235" s="108">
        <v>0</v>
      </c>
      <c r="N235" s="108">
        <v>0</v>
      </c>
      <c r="O235" s="285">
        <f t="shared" si="11"/>
        <v>10.199999999999999</v>
      </c>
      <c r="P235" s="365"/>
      <c r="Q235" s="241"/>
      <c r="R235" s="242"/>
    </row>
    <row r="236" spans="1:18" ht="60.75" customHeight="1">
      <c r="A236" s="60"/>
      <c r="B236" s="347"/>
      <c r="C236" s="62" t="s">
        <v>381</v>
      </c>
      <c r="D236" s="61" t="s">
        <v>369</v>
      </c>
      <c r="E236" s="4" t="s">
        <v>214</v>
      </c>
      <c r="F236" s="27" t="s">
        <v>94</v>
      </c>
      <c r="G236" s="108">
        <v>0</v>
      </c>
      <c r="H236" s="108">
        <v>0</v>
      </c>
      <c r="I236" s="108">
        <v>0</v>
      </c>
      <c r="J236" s="108">
        <v>20.6</v>
      </c>
      <c r="K236" s="108">
        <v>0</v>
      </c>
      <c r="L236" s="108">
        <v>0</v>
      </c>
      <c r="M236" s="108">
        <v>0</v>
      </c>
      <c r="N236" s="108">
        <v>0</v>
      </c>
      <c r="O236" s="285">
        <f>H236+J236+M236</f>
        <v>20.6</v>
      </c>
      <c r="P236" s="365"/>
      <c r="Q236" s="241"/>
      <c r="R236" s="242"/>
    </row>
    <row r="237" spans="1:18" ht="96.75" customHeight="1" thickBot="1">
      <c r="A237" s="202"/>
      <c r="B237" s="348"/>
      <c r="C237" s="204" t="s">
        <v>377</v>
      </c>
      <c r="D237" s="143" t="s">
        <v>369</v>
      </c>
      <c r="E237" s="46" t="s">
        <v>214</v>
      </c>
      <c r="F237" s="47" t="s">
        <v>94</v>
      </c>
      <c r="G237" s="117">
        <v>0</v>
      </c>
      <c r="H237" s="117">
        <v>0</v>
      </c>
      <c r="I237" s="117">
        <v>0</v>
      </c>
      <c r="J237" s="117">
        <v>10</v>
      </c>
      <c r="K237" s="117">
        <v>0</v>
      </c>
      <c r="L237" s="117">
        <v>0</v>
      </c>
      <c r="M237" s="117">
        <v>0</v>
      </c>
      <c r="N237" s="117">
        <v>0</v>
      </c>
      <c r="O237" s="117">
        <f t="shared" si="11"/>
        <v>10</v>
      </c>
      <c r="P237" s="421"/>
      <c r="Q237" s="241"/>
      <c r="R237" s="242"/>
    </row>
    <row r="238" spans="1:18" ht="96.75" customHeight="1">
      <c r="A238" s="60"/>
      <c r="B238" s="216"/>
      <c r="C238" s="86" t="s">
        <v>380</v>
      </c>
      <c r="D238" s="87" t="s">
        <v>374</v>
      </c>
      <c r="E238" s="289" t="s">
        <v>214</v>
      </c>
      <c r="F238" s="304" t="s">
        <v>94</v>
      </c>
      <c r="G238" s="286">
        <v>0</v>
      </c>
      <c r="H238" s="286">
        <v>0</v>
      </c>
      <c r="I238" s="286">
        <f>I239+I240</f>
        <v>0</v>
      </c>
      <c r="J238" s="286">
        <f>J239+J240</f>
        <v>0</v>
      </c>
      <c r="K238" s="286">
        <f>K239+K240</f>
        <v>0</v>
      </c>
      <c r="L238" s="286">
        <f>L239+L240</f>
        <v>0</v>
      </c>
      <c r="M238" s="286">
        <f>M239+M240</f>
        <v>0</v>
      </c>
      <c r="N238" s="286">
        <v>0</v>
      </c>
      <c r="O238" s="298">
        <f t="shared" si="11"/>
        <v>0</v>
      </c>
      <c r="P238" s="150"/>
      <c r="Q238" s="241"/>
      <c r="R238" s="242"/>
    </row>
    <row r="239" spans="1:18" ht="66.75" customHeight="1">
      <c r="A239" s="60"/>
      <c r="B239" s="216"/>
      <c r="C239" s="62" t="s">
        <v>378</v>
      </c>
      <c r="D239" s="61" t="s">
        <v>375</v>
      </c>
      <c r="E239" s="4" t="s">
        <v>214</v>
      </c>
      <c r="F239" s="27" t="s">
        <v>94</v>
      </c>
      <c r="G239" s="108">
        <v>0</v>
      </c>
      <c r="H239" s="108">
        <v>0</v>
      </c>
      <c r="I239" s="108">
        <v>0</v>
      </c>
      <c r="J239" s="108">
        <v>0</v>
      </c>
      <c r="K239" s="108">
        <v>0</v>
      </c>
      <c r="L239" s="108">
        <v>0</v>
      </c>
      <c r="M239" s="108">
        <v>0</v>
      </c>
      <c r="N239" s="108">
        <v>0</v>
      </c>
      <c r="O239" s="285">
        <f t="shared" si="11"/>
        <v>0</v>
      </c>
      <c r="P239" s="180"/>
      <c r="Q239" s="241"/>
      <c r="R239" s="242"/>
    </row>
    <row r="240" spans="1:18" ht="84.75" customHeight="1">
      <c r="A240" s="60"/>
      <c r="B240" s="217"/>
      <c r="C240" s="62" t="s">
        <v>379</v>
      </c>
      <c r="D240" s="61" t="s">
        <v>374</v>
      </c>
      <c r="E240" s="4" t="s">
        <v>214</v>
      </c>
      <c r="F240" s="27" t="s">
        <v>94</v>
      </c>
      <c r="G240" s="108">
        <v>0</v>
      </c>
      <c r="H240" s="108">
        <v>0</v>
      </c>
      <c r="I240" s="108">
        <v>0</v>
      </c>
      <c r="J240" s="108">
        <v>0</v>
      </c>
      <c r="K240" s="108">
        <v>0</v>
      </c>
      <c r="L240" s="108">
        <v>0</v>
      </c>
      <c r="M240" s="108">
        <v>0</v>
      </c>
      <c r="N240" s="108">
        <v>0</v>
      </c>
      <c r="O240" s="285">
        <f t="shared" si="11"/>
        <v>0</v>
      </c>
      <c r="P240" s="192"/>
      <c r="Q240" s="241"/>
      <c r="R240" s="242"/>
    </row>
    <row r="241" spans="1:18" ht="25.5" customHeight="1">
      <c r="A241" s="218"/>
      <c r="B241" s="99" t="s">
        <v>225</v>
      </c>
      <c r="C241" s="219"/>
      <c r="D241" s="156"/>
      <c r="E241" s="156"/>
      <c r="F241" s="156"/>
      <c r="G241" s="220">
        <f>SUM(G211:G240)</f>
        <v>299.5</v>
      </c>
      <c r="H241" s="220">
        <f>SUM(H211:H240)</f>
        <v>147.19999999999999</v>
      </c>
      <c r="I241" s="220">
        <f t="shared" ref="I241:O241" si="17">SUM(I211:I240)-I239-I240</f>
        <v>395.5</v>
      </c>
      <c r="J241" s="220">
        <f t="shared" si="17"/>
        <v>486.5</v>
      </c>
      <c r="K241" s="220">
        <f t="shared" si="17"/>
        <v>379.5</v>
      </c>
      <c r="L241" s="220">
        <f t="shared" si="17"/>
        <v>0</v>
      </c>
      <c r="M241" s="220">
        <f t="shared" si="17"/>
        <v>0</v>
      </c>
      <c r="N241" s="220">
        <f>SUM(N211:N240)-N239-N240</f>
        <v>1074.5</v>
      </c>
      <c r="O241" s="220">
        <f t="shared" si="17"/>
        <v>633.70000000000005</v>
      </c>
      <c r="P241" s="221"/>
      <c r="Q241" s="241"/>
      <c r="R241" s="242"/>
    </row>
    <row r="242" spans="1:18" ht="408.75" customHeight="1">
      <c r="A242" s="420"/>
      <c r="B242" s="2" t="s">
        <v>19</v>
      </c>
      <c r="C242" s="94" t="s">
        <v>98</v>
      </c>
      <c r="D242" s="4" t="s">
        <v>216</v>
      </c>
      <c r="E242" s="4" t="s">
        <v>214</v>
      </c>
      <c r="F242" s="27" t="s">
        <v>94</v>
      </c>
      <c r="G242" s="108">
        <v>1023</v>
      </c>
      <c r="H242" s="108">
        <v>723.2</v>
      </c>
      <c r="I242" s="108">
        <v>0</v>
      </c>
      <c r="J242" s="108">
        <v>0</v>
      </c>
      <c r="K242" s="108">
        <v>0</v>
      </c>
      <c r="L242" s="108"/>
      <c r="M242" s="108"/>
      <c r="N242" s="108">
        <f t="shared" ref="N242:N250" si="18">G242+I242+K242</f>
        <v>1023</v>
      </c>
      <c r="O242" s="108">
        <f t="shared" si="11"/>
        <v>723.2</v>
      </c>
      <c r="P242" s="42" t="s">
        <v>85</v>
      </c>
      <c r="Q242" s="241"/>
      <c r="R242" s="242"/>
    </row>
    <row r="243" spans="1:18" ht="164.25" customHeight="1">
      <c r="A243" s="343"/>
      <c r="B243" s="187"/>
      <c r="C243" s="9" t="s">
        <v>204</v>
      </c>
      <c r="D243" s="338" t="s">
        <v>216</v>
      </c>
      <c r="E243" s="338" t="s">
        <v>214</v>
      </c>
      <c r="F243" s="387" t="s">
        <v>94</v>
      </c>
      <c r="G243" s="329">
        <v>64</v>
      </c>
      <c r="H243" s="329">
        <v>64</v>
      </c>
      <c r="I243" s="329">
        <v>0</v>
      </c>
      <c r="J243" s="329">
        <v>0</v>
      </c>
      <c r="K243" s="329">
        <v>0</v>
      </c>
      <c r="L243" s="286"/>
      <c r="M243" s="329"/>
      <c r="N243" s="329">
        <f t="shared" si="18"/>
        <v>64</v>
      </c>
      <c r="O243" s="329">
        <f t="shared" si="11"/>
        <v>64</v>
      </c>
      <c r="P243" s="331" t="s">
        <v>87</v>
      </c>
      <c r="Q243" s="241"/>
      <c r="R243" s="242"/>
    </row>
    <row r="244" spans="1:18" ht="77.25" customHeight="1" thickBot="1">
      <c r="A244" s="299"/>
      <c r="B244" s="18"/>
      <c r="C244" s="222" t="s">
        <v>205</v>
      </c>
      <c r="D244" s="374"/>
      <c r="E244" s="374"/>
      <c r="F244" s="422"/>
      <c r="G244" s="355"/>
      <c r="H244" s="355"/>
      <c r="I244" s="355"/>
      <c r="J244" s="355"/>
      <c r="K244" s="355"/>
      <c r="L244" s="108"/>
      <c r="M244" s="355"/>
      <c r="N244" s="355"/>
      <c r="O244" s="355"/>
      <c r="P244" s="366"/>
      <c r="Q244" s="241"/>
      <c r="R244" s="242"/>
    </row>
    <row r="245" spans="1:18" ht="78" customHeight="1">
      <c r="A245" s="60"/>
      <c r="B245" s="187"/>
      <c r="C245" s="51" t="s">
        <v>206</v>
      </c>
      <c r="D245" s="155"/>
      <c r="E245" s="155"/>
      <c r="F245" s="223"/>
      <c r="G245" s="14"/>
      <c r="H245" s="14"/>
      <c r="I245" s="14"/>
      <c r="J245" s="14"/>
      <c r="K245" s="14"/>
      <c r="L245" s="108"/>
      <c r="M245" s="14"/>
      <c r="N245" s="14"/>
      <c r="O245" s="14"/>
      <c r="P245" s="30"/>
      <c r="Q245" s="241"/>
      <c r="R245" s="242"/>
    </row>
    <row r="246" spans="1:18" ht="165" customHeight="1">
      <c r="A246" s="60"/>
      <c r="B246" s="187"/>
      <c r="C246" s="3" t="s">
        <v>391</v>
      </c>
      <c r="D246" s="61" t="s">
        <v>216</v>
      </c>
      <c r="E246" s="4" t="s">
        <v>214</v>
      </c>
      <c r="F246" s="27" t="s">
        <v>94</v>
      </c>
      <c r="G246" s="108">
        <v>150</v>
      </c>
      <c r="H246" s="108">
        <v>150</v>
      </c>
      <c r="I246" s="108">
        <v>150</v>
      </c>
      <c r="J246" s="108">
        <f>109+50.8+2.9+92.4</f>
        <v>255.10000000000002</v>
      </c>
      <c r="K246" s="108">
        <v>150</v>
      </c>
      <c r="L246" s="108"/>
      <c r="M246" s="108"/>
      <c r="N246" s="108">
        <f>G246+I246+K246</f>
        <v>450</v>
      </c>
      <c r="O246" s="285">
        <f>H246+J246+M246</f>
        <v>405.1</v>
      </c>
      <c r="P246" s="42" t="s">
        <v>269</v>
      </c>
      <c r="Q246" s="241"/>
      <c r="R246" s="242"/>
    </row>
    <row r="247" spans="1:18" ht="167.25" customHeight="1">
      <c r="A247" s="60"/>
      <c r="B247" s="22"/>
      <c r="C247" s="91" t="s">
        <v>268</v>
      </c>
      <c r="D247" s="4" t="s">
        <v>216</v>
      </c>
      <c r="E247" s="4" t="s">
        <v>214</v>
      </c>
      <c r="F247" s="27" t="s">
        <v>94</v>
      </c>
      <c r="G247" s="108">
        <v>500</v>
      </c>
      <c r="H247" s="108">
        <v>641.5</v>
      </c>
      <c r="I247" s="108">
        <v>800</v>
      </c>
      <c r="J247" s="108">
        <f>240+280+200+350</f>
        <v>1070</v>
      </c>
      <c r="K247" s="108">
        <v>800</v>
      </c>
      <c r="L247" s="108"/>
      <c r="M247" s="108"/>
      <c r="N247" s="108">
        <f t="shared" si="18"/>
        <v>2100</v>
      </c>
      <c r="O247" s="285">
        <f t="shared" si="11"/>
        <v>1711.5</v>
      </c>
      <c r="P247" s="54" t="s">
        <v>86</v>
      </c>
      <c r="Q247" s="241"/>
      <c r="R247" s="242"/>
    </row>
    <row r="248" spans="1:18" ht="270" customHeight="1">
      <c r="A248" s="224"/>
      <c r="B248" s="289"/>
      <c r="C248" s="94" t="s">
        <v>20</v>
      </c>
      <c r="D248" s="4" t="s">
        <v>216</v>
      </c>
      <c r="E248" s="4" t="s">
        <v>214</v>
      </c>
      <c r="F248" s="27" t="s">
        <v>94</v>
      </c>
      <c r="G248" s="108">
        <v>11</v>
      </c>
      <c r="H248" s="108">
        <v>0</v>
      </c>
      <c r="I248" s="108">
        <v>11</v>
      </c>
      <c r="J248" s="108">
        <v>0</v>
      </c>
      <c r="K248" s="108">
        <v>11</v>
      </c>
      <c r="L248" s="108"/>
      <c r="M248" s="108"/>
      <c r="N248" s="108">
        <f t="shared" si="18"/>
        <v>33</v>
      </c>
      <c r="O248" s="108">
        <f t="shared" si="11"/>
        <v>0</v>
      </c>
      <c r="P248" s="42"/>
      <c r="Q248" s="241"/>
      <c r="R248" s="242"/>
    </row>
    <row r="249" spans="1:18" ht="155.25" customHeight="1">
      <c r="A249" s="343"/>
      <c r="B249" s="26"/>
      <c r="C249" s="51" t="s">
        <v>389</v>
      </c>
      <c r="D249" s="289" t="s">
        <v>216</v>
      </c>
      <c r="E249" s="289" t="s">
        <v>214</v>
      </c>
      <c r="F249" s="304" t="s">
        <v>94</v>
      </c>
      <c r="G249" s="286">
        <v>4000</v>
      </c>
      <c r="H249" s="286">
        <v>1067.0999999999999</v>
      </c>
      <c r="I249" s="286">
        <v>4000</v>
      </c>
      <c r="J249" s="286">
        <v>61</v>
      </c>
      <c r="K249" s="286">
        <v>4000</v>
      </c>
      <c r="L249" s="286"/>
      <c r="M249" s="286"/>
      <c r="N249" s="286">
        <f t="shared" si="18"/>
        <v>12000</v>
      </c>
      <c r="O249" s="286">
        <f t="shared" si="11"/>
        <v>1128.0999999999999</v>
      </c>
      <c r="P249" s="212"/>
      <c r="Q249" s="241"/>
      <c r="R249" s="242"/>
    </row>
    <row r="250" spans="1:18" ht="162" customHeight="1" thickBot="1">
      <c r="A250" s="354"/>
      <c r="B250" s="18"/>
      <c r="C250" s="138" t="s">
        <v>21</v>
      </c>
      <c r="D250" s="307" t="s">
        <v>216</v>
      </c>
      <c r="E250" s="307" t="s">
        <v>214</v>
      </c>
      <c r="F250" s="316" t="s">
        <v>140</v>
      </c>
      <c r="G250" s="300">
        <v>6000</v>
      </c>
      <c r="H250" s="300">
        <v>454.2</v>
      </c>
      <c r="I250" s="300">
        <v>6000</v>
      </c>
      <c r="J250" s="300">
        <v>0</v>
      </c>
      <c r="K250" s="300">
        <v>6000</v>
      </c>
      <c r="L250" s="300"/>
      <c r="M250" s="300"/>
      <c r="N250" s="300">
        <f t="shared" si="18"/>
        <v>18000</v>
      </c>
      <c r="O250" s="300">
        <f t="shared" si="11"/>
        <v>454.2</v>
      </c>
      <c r="P250" s="21" t="s">
        <v>88</v>
      </c>
      <c r="Q250" s="241"/>
      <c r="R250" s="242"/>
    </row>
    <row r="251" spans="1:18" ht="204.75" customHeight="1">
      <c r="A251" s="224"/>
      <c r="B251" s="22"/>
      <c r="C251" s="306" t="s">
        <v>39</v>
      </c>
      <c r="D251" s="359" t="s">
        <v>216</v>
      </c>
      <c r="E251" s="359" t="s">
        <v>101</v>
      </c>
      <c r="F251" s="337" t="s">
        <v>291</v>
      </c>
      <c r="G251" s="358">
        <v>4000</v>
      </c>
      <c r="H251" s="358">
        <v>312.3</v>
      </c>
      <c r="I251" s="358">
        <v>4000</v>
      </c>
      <c r="J251" s="363">
        <f>2578.63+710.81+628.78</f>
        <v>3918.2200000000003</v>
      </c>
      <c r="K251" s="358">
        <v>4000</v>
      </c>
      <c r="L251" s="286"/>
      <c r="M251" s="358"/>
      <c r="N251" s="358">
        <f>G251+I251+K251</f>
        <v>12000</v>
      </c>
      <c r="O251" s="358">
        <f>H251+J251+M251</f>
        <v>4230.5200000000004</v>
      </c>
      <c r="P251" s="365" t="s">
        <v>89</v>
      </c>
      <c r="Q251" s="241"/>
      <c r="R251" s="242"/>
    </row>
    <row r="252" spans="1:18" ht="249.75" customHeight="1">
      <c r="A252" s="224"/>
      <c r="B252" s="22"/>
      <c r="C252" s="356" t="s">
        <v>322</v>
      </c>
      <c r="D252" s="359"/>
      <c r="E252" s="359"/>
      <c r="F252" s="337"/>
      <c r="G252" s="358"/>
      <c r="H252" s="358"/>
      <c r="I252" s="358"/>
      <c r="J252" s="363"/>
      <c r="K252" s="358"/>
      <c r="L252" s="108"/>
      <c r="M252" s="358"/>
      <c r="N252" s="358"/>
      <c r="O252" s="358"/>
      <c r="P252" s="365"/>
      <c r="Q252" s="241"/>
      <c r="R252" s="242"/>
    </row>
    <row r="253" spans="1:18" ht="276.75" customHeight="1">
      <c r="A253" s="225"/>
      <c r="B253" s="155"/>
      <c r="C253" s="357"/>
      <c r="D253" s="339"/>
      <c r="E253" s="339"/>
      <c r="F253" s="362"/>
      <c r="G253" s="330"/>
      <c r="H253" s="330"/>
      <c r="I253" s="330"/>
      <c r="J253" s="364"/>
      <c r="K253" s="330"/>
      <c r="L253" s="108"/>
      <c r="M253" s="330"/>
      <c r="N253" s="330"/>
      <c r="O253" s="330"/>
      <c r="P253" s="328"/>
      <c r="Q253" s="241"/>
      <c r="R253" s="242"/>
    </row>
    <row r="254" spans="1:18" ht="21.75" customHeight="1" thickBot="1">
      <c r="A254" s="226"/>
      <c r="B254" s="227" t="s">
        <v>225</v>
      </c>
      <c r="C254" s="228"/>
      <c r="D254" s="228"/>
      <c r="E254" s="228"/>
      <c r="F254" s="228"/>
      <c r="G254" s="229">
        <f t="shared" ref="G254:L254" si="19">SUM(G242:G251)</f>
        <v>15748</v>
      </c>
      <c r="H254" s="229">
        <f t="shared" si="19"/>
        <v>3412.3</v>
      </c>
      <c r="I254" s="229">
        <f t="shared" si="19"/>
        <v>14961</v>
      </c>
      <c r="J254" s="230">
        <f>SUM(J242:J251)</f>
        <v>5304.32</v>
      </c>
      <c r="K254" s="229">
        <f t="shared" si="19"/>
        <v>14961</v>
      </c>
      <c r="L254" s="229">
        <f t="shared" si="19"/>
        <v>0</v>
      </c>
      <c r="M254" s="229"/>
      <c r="N254" s="229">
        <f>SUM(N242:N251)</f>
        <v>45670</v>
      </c>
      <c r="O254" s="229">
        <f>SUM(O242:O251)</f>
        <v>8716.6200000000008</v>
      </c>
      <c r="P254" s="231"/>
      <c r="Q254" s="241"/>
      <c r="R254" s="237"/>
    </row>
    <row r="255" spans="1:18" ht="26.25">
      <c r="G255" s="243"/>
      <c r="H255" s="244"/>
      <c r="I255" s="284"/>
      <c r="J255" s="280"/>
      <c r="K255" s="284"/>
      <c r="L255" s="244"/>
      <c r="M255" s="244"/>
      <c r="N255" s="243"/>
      <c r="O255" s="244"/>
      <c r="Q255" s="241"/>
      <c r="R255" s="237"/>
    </row>
    <row r="256" spans="1:18" ht="27.75">
      <c r="B256" s="234" t="s">
        <v>301</v>
      </c>
      <c r="C256" s="234"/>
      <c r="D256" s="234"/>
      <c r="E256" s="233"/>
      <c r="F256" s="234"/>
      <c r="G256" s="232"/>
      <c r="H256" s="232"/>
      <c r="I256" s="232"/>
      <c r="J256" s="232"/>
      <c r="K256" s="232" t="s">
        <v>303</v>
      </c>
      <c r="L256" s="232"/>
      <c r="M256" s="232"/>
      <c r="N256" s="232"/>
      <c r="O256" s="232"/>
      <c r="P256" s="245"/>
    </row>
    <row r="257" spans="2:16" ht="27.75">
      <c r="B257" s="234"/>
      <c r="C257" s="234"/>
      <c r="D257" s="234"/>
      <c r="E257" s="233"/>
      <c r="F257" s="234"/>
      <c r="G257" s="233"/>
      <c r="H257" s="233"/>
      <c r="I257" s="233"/>
      <c r="J257" s="233"/>
      <c r="K257" s="233"/>
      <c r="L257" s="233"/>
      <c r="M257" s="233"/>
      <c r="N257" s="233"/>
      <c r="O257" s="233"/>
      <c r="P257" s="246"/>
    </row>
    <row r="258" spans="2:16" ht="27.75">
      <c r="B258" s="234" t="s">
        <v>302</v>
      </c>
      <c r="C258" s="234"/>
      <c r="D258" s="234"/>
      <c r="E258" s="234"/>
      <c r="F258" s="234"/>
      <c r="G258" s="234"/>
      <c r="H258" s="234"/>
      <c r="I258" s="234"/>
      <c r="J258" s="234"/>
      <c r="K258" s="234" t="s">
        <v>304</v>
      </c>
      <c r="L258" s="234"/>
      <c r="M258" s="234"/>
      <c r="N258" s="234"/>
      <c r="O258" s="233"/>
    </row>
    <row r="259" spans="2:16" ht="27.75">
      <c r="I259" s="247"/>
      <c r="N259" s="234"/>
      <c r="O259" s="234"/>
    </row>
    <row r="260" spans="2:16" ht="27.75">
      <c r="B260" s="234"/>
      <c r="C260" s="234"/>
      <c r="D260" s="234"/>
      <c r="E260" s="234"/>
      <c r="F260" s="234"/>
      <c r="G260" s="234"/>
      <c r="H260" s="234"/>
      <c r="I260" s="234"/>
      <c r="J260" s="234"/>
      <c r="K260" s="367"/>
      <c r="L260" s="367"/>
      <c r="M260" s="367"/>
      <c r="N260" s="367"/>
      <c r="O260" s="234"/>
    </row>
    <row r="261" spans="2:16" ht="18.75">
      <c r="E261" s="281"/>
    </row>
    <row r="262" spans="2:16">
      <c r="E262" s="282"/>
      <c r="F262" s="283"/>
      <c r="H262" s="282"/>
    </row>
  </sheetData>
  <mergeCells count="145">
    <mergeCell ref="B11:B12"/>
    <mergeCell ref="D11:D12"/>
    <mergeCell ref="E11:E12"/>
    <mergeCell ref="F11:F12"/>
    <mergeCell ref="A11:A13"/>
    <mergeCell ref="N11:N12"/>
    <mergeCell ref="G11:G12"/>
    <mergeCell ref="H11:H12"/>
    <mergeCell ref="I11:I12"/>
    <mergeCell ref="J11:J12"/>
    <mergeCell ref="P54:P55"/>
    <mergeCell ref="A242:A243"/>
    <mergeCell ref="P233:P237"/>
    <mergeCell ref="D243:D244"/>
    <mergeCell ref="E243:E244"/>
    <mergeCell ref="G243:G244"/>
    <mergeCell ref="F243:F244"/>
    <mergeCell ref="B184:B187"/>
    <mergeCell ref="P161:P165"/>
    <mergeCell ref="G5:O5"/>
    <mergeCell ref="G6:H7"/>
    <mergeCell ref="I6:J7"/>
    <mergeCell ref="O16:O17"/>
    <mergeCell ref="N16:N17"/>
    <mergeCell ref="O54:O55"/>
    <mergeCell ref="O11:O12"/>
    <mergeCell ref="K11:K12"/>
    <mergeCell ref="M11:M12"/>
    <mergeCell ref="F16:F17"/>
    <mergeCell ref="C5:C8"/>
    <mergeCell ref="F5:F8"/>
    <mergeCell ref="D5:D8"/>
    <mergeCell ref="E5:E8"/>
    <mergeCell ref="E16:E17"/>
    <mergeCell ref="C11:C12"/>
    <mergeCell ref="B36:B37"/>
    <mergeCell ref="A4:P4"/>
    <mergeCell ref="A10:P10"/>
    <mergeCell ref="A41:P41"/>
    <mergeCell ref="B80:B82"/>
    <mergeCell ref="K6:M7"/>
    <mergeCell ref="N6:O7"/>
    <mergeCell ref="P49:P52"/>
    <mergeCell ref="B5:B8"/>
    <mergeCell ref="A5:A8"/>
    <mergeCell ref="P11:P15"/>
    <mergeCell ref="B16:B17"/>
    <mergeCell ref="D54:D55"/>
    <mergeCell ref="C16:C17"/>
    <mergeCell ref="D16:D17"/>
    <mergeCell ref="B91:B92"/>
    <mergeCell ref="B42:B43"/>
    <mergeCell ref="B24:B25"/>
    <mergeCell ref="F36:F37"/>
    <mergeCell ref="B54:B55"/>
    <mergeCell ref="D49:D50"/>
    <mergeCell ref="F161:F163"/>
    <mergeCell ref="B110:B111"/>
    <mergeCell ref="B49:B53"/>
    <mergeCell ref="P5:P8"/>
    <mergeCell ref="A91:A92"/>
    <mergeCell ref="P16:P17"/>
    <mergeCell ref="J16:J17"/>
    <mergeCell ref="K16:K17"/>
    <mergeCell ref="M16:M17"/>
    <mergeCell ref="K54:K55"/>
    <mergeCell ref="G251:G253"/>
    <mergeCell ref="H251:H253"/>
    <mergeCell ref="B146:B149"/>
    <mergeCell ref="M243:M244"/>
    <mergeCell ref="G16:G17"/>
    <mergeCell ref="H16:H17"/>
    <mergeCell ref="I16:I17"/>
    <mergeCell ref="B183:P183"/>
    <mergeCell ref="B161:B165"/>
    <mergeCell ref="O251:O253"/>
    <mergeCell ref="H59:H60"/>
    <mergeCell ref="J59:J60"/>
    <mergeCell ref="N59:N60"/>
    <mergeCell ref="K260:N260"/>
    <mergeCell ref="B210:B211"/>
    <mergeCell ref="N243:N244"/>
    <mergeCell ref="B97:B98"/>
    <mergeCell ref="B59:B60"/>
    <mergeCell ref="B84:B85"/>
    <mergeCell ref="F251:F253"/>
    <mergeCell ref="J251:J253"/>
    <mergeCell ref="P251:P253"/>
    <mergeCell ref="P243:P244"/>
    <mergeCell ref="M251:M253"/>
    <mergeCell ref="N251:N253"/>
    <mergeCell ref="K251:K253"/>
    <mergeCell ref="O243:O244"/>
    <mergeCell ref="J243:J244"/>
    <mergeCell ref="K243:K244"/>
    <mergeCell ref="A249:A250"/>
    <mergeCell ref="I243:I244"/>
    <mergeCell ref="H243:H244"/>
    <mergeCell ref="A84:A85"/>
    <mergeCell ref="C252:C253"/>
    <mergeCell ref="I251:I253"/>
    <mergeCell ref="D251:D253"/>
    <mergeCell ref="A110:A111"/>
    <mergeCell ref="B134:B137"/>
    <mergeCell ref="E251:E253"/>
    <mergeCell ref="B233:B237"/>
    <mergeCell ref="A97:A98"/>
    <mergeCell ref="K59:K60"/>
    <mergeCell ref="M59:M60"/>
    <mergeCell ref="F49:F50"/>
    <mergeCell ref="G59:G60"/>
    <mergeCell ref="B231:B232"/>
    <mergeCell ref="E54:E55"/>
    <mergeCell ref="D59:D60"/>
    <mergeCell ref="F54:F55"/>
    <mergeCell ref="E59:E60"/>
    <mergeCell ref="F59:F60"/>
    <mergeCell ref="D36:D37"/>
    <mergeCell ref="A29:A30"/>
    <mergeCell ref="A33:A34"/>
    <mergeCell ref="A42:A43"/>
    <mergeCell ref="A54:A55"/>
    <mergeCell ref="A59:A60"/>
    <mergeCell ref="E36:E37"/>
    <mergeCell ref="A46:A48"/>
    <mergeCell ref="G36:G37"/>
    <mergeCell ref="H36:H37"/>
    <mergeCell ref="N54:N55"/>
    <mergeCell ref="J36:J37"/>
    <mergeCell ref="K36:K37"/>
    <mergeCell ref="M36:M37"/>
    <mergeCell ref="J54:J55"/>
    <mergeCell ref="G54:G55"/>
    <mergeCell ref="H54:H55"/>
    <mergeCell ref="I54:I55"/>
    <mergeCell ref="P24:P25"/>
    <mergeCell ref="N36:N37"/>
    <mergeCell ref="O36:O37"/>
    <mergeCell ref="P44:P45"/>
    <mergeCell ref="P59:P60"/>
    <mergeCell ref="I59:I60"/>
    <mergeCell ref="O59:O60"/>
    <mergeCell ref="M54:M55"/>
    <mergeCell ref="P36:P37"/>
    <mergeCell ref="I36:I37"/>
  </mergeCells>
  <phoneticPr fontId="8" type="noConversion"/>
  <pageMargins left="0.78740157480314965" right="0.39370078740157483" top="0.59055118110236227" bottom="0.59055118110236227" header="0" footer="0"/>
  <pageSetup paperSize="9" scale="42" orientation="landscape" horizontalDpi="180" verticalDpi="180" r:id="rId1"/>
  <headerFooter>
    <oddHeader>&amp;C&amp;P</oddHeader>
  </headerFooter>
  <rowBreaks count="26" manualBreakCount="26">
    <brk id="15" max="15" man="1"/>
    <brk id="23" max="15" man="1"/>
    <brk id="28" max="15" man="1"/>
    <brk id="32" max="15" man="1"/>
    <brk id="38" max="15" man="1"/>
    <brk id="48" max="15" man="1"/>
    <brk id="58" max="15" man="1"/>
    <brk id="63" max="15" man="1"/>
    <brk id="67" max="15" man="1"/>
    <brk id="73" max="15" man="1"/>
    <brk id="79" max="15" man="1"/>
    <brk id="103" max="15" man="1"/>
    <brk id="114" max="15" man="1"/>
    <brk id="121" max="15" man="1"/>
    <brk id="128" max="15" man="1"/>
    <brk id="144" max="15" man="1"/>
    <brk id="153" max="15" man="1"/>
    <brk id="158" max="15" man="1"/>
    <brk id="173" max="15" man="1"/>
    <brk id="182" max="15" man="1"/>
    <brk id="197" max="15" man="1"/>
    <brk id="203" max="15" man="1"/>
    <brk id="211" max="15" man="1"/>
    <brk id="229" max="15" man="1"/>
    <brk id="237" max="15" man="1"/>
    <brk id="244" max="1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ЖОВТЕНЬ</vt:lpstr>
      <vt:lpstr>ЖОВТЕНЬ!Заголовки_для_печати</vt:lpstr>
      <vt:lpstr>ЖОВТЕНЬ!Область_печати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2016-11-29T14:27:50Z</cp:lastPrinted>
  <dcterms:created xsi:type="dcterms:W3CDTF">2006-09-28T05:33:49Z</dcterms:created>
  <dcterms:modified xsi:type="dcterms:W3CDTF">2017-11-21T10:35:28Z</dcterms:modified>
</cp:coreProperties>
</file>